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540" yWindow="405" windowWidth="10920" windowHeight="11355" tabRatio="795"/>
  </bookViews>
  <sheets>
    <sheet name="Расчет цены" sheetId="1" r:id="rId1"/>
    <sheet name="СырьеМатериалы" sheetId="9" r:id="rId2"/>
    <sheet name="КомплектующиеИзделия" sheetId="8" r:id="rId3"/>
    <sheet name="работы стор. организаций" sheetId="4" r:id="rId4"/>
    <sheet name="Другие обоснованные мат. расход" sheetId="5" r:id="rId5"/>
    <sheet name="Спецоборудования" sheetId="10" r:id="rId6"/>
    <sheet name="ФОТ ос. работников" sheetId="7" r:id="rId7"/>
    <sheet name="ФОТ подряда" sheetId="11" r:id="rId8"/>
    <sheet name="Командировки" sheetId="12" r:id="rId9"/>
    <sheet name="ПЭП" sheetId="13" r:id="rId10"/>
    <sheet name="Накладные расходы" sheetId="14" r:id="rId11"/>
  </sheets>
  <definedNames>
    <definedName name="_xlnm.Print_Area" localSheetId="5">Спецоборудования!$A$1:$F$29</definedName>
  </definedNames>
  <calcPr calcId="145621"/>
</workbook>
</file>

<file path=xl/calcChain.xml><?xml version="1.0" encoding="utf-8"?>
<calcChain xmlns="http://schemas.openxmlformats.org/spreadsheetml/2006/main">
  <c r="C27" i="13" l="1"/>
  <c r="C19" i="13"/>
  <c r="C12" i="13"/>
  <c r="E19" i="7"/>
  <c r="G19" i="7"/>
  <c r="E11" i="9"/>
  <c r="C15" i="12"/>
  <c r="K14" i="12"/>
  <c r="I14" i="12"/>
  <c r="G14" i="12"/>
  <c r="K13" i="12"/>
  <c r="L13" i="12" s="1"/>
  <c r="L15" i="12" s="1"/>
  <c r="I22" i="1" s="1"/>
  <c r="I13" i="12"/>
  <c r="I15" i="12"/>
  <c r="G13" i="12"/>
  <c r="C28" i="11"/>
  <c r="E27" i="11"/>
  <c r="G27" i="11"/>
  <c r="E26" i="11"/>
  <c r="G26" i="11"/>
  <c r="E25" i="11"/>
  <c r="E28" i="11"/>
  <c r="E24" i="11"/>
  <c r="G24" i="11"/>
  <c r="E23" i="11"/>
  <c r="G23" i="11"/>
  <c r="E22" i="11"/>
  <c r="G22" i="11"/>
  <c r="E21" i="11"/>
  <c r="G21" i="11"/>
  <c r="E20" i="11"/>
  <c r="G20" i="11"/>
  <c r="E19" i="11"/>
  <c r="G19" i="11"/>
  <c r="E18" i="11"/>
  <c r="G18" i="11"/>
  <c r="E17" i="11"/>
  <c r="G17" i="11"/>
  <c r="E16" i="11"/>
  <c r="G16" i="11"/>
  <c r="E15" i="11"/>
  <c r="G15" i="11"/>
  <c r="E14" i="11"/>
  <c r="G14" i="11"/>
  <c r="E13" i="11"/>
  <c r="G13" i="11"/>
  <c r="E27" i="10"/>
  <c r="E26" i="10"/>
  <c r="E25" i="10"/>
  <c r="E24" i="10"/>
  <c r="E23" i="10"/>
  <c r="E22" i="10"/>
  <c r="E21" i="10"/>
  <c r="E20" i="10"/>
  <c r="E19" i="10"/>
  <c r="E18" i="10"/>
  <c r="E17" i="10"/>
  <c r="E16" i="10"/>
  <c r="E15" i="10"/>
  <c r="E14" i="10"/>
  <c r="E13" i="10"/>
  <c r="E28" i="10" s="1"/>
  <c r="I15" i="1" s="1"/>
  <c r="E16" i="8"/>
  <c r="E15" i="8"/>
  <c r="E14" i="8"/>
  <c r="E13" i="8"/>
  <c r="E12" i="8"/>
  <c r="E11" i="8"/>
  <c r="E20" i="9"/>
  <c r="E19" i="9"/>
  <c r="E18" i="9"/>
  <c r="E17" i="9"/>
  <c r="E16" i="9"/>
  <c r="E15" i="9"/>
  <c r="E14" i="9"/>
  <c r="E13" i="9"/>
  <c r="E12" i="9"/>
  <c r="E21" i="9" s="1"/>
  <c r="I11" i="1" s="1"/>
  <c r="E15" i="5"/>
  <c r="E16" i="5"/>
  <c r="C22" i="7"/>
  <c r="D16" i="4"/>
  <c r="I13" i="1" s="1"/>
  <c r="E14" i="5"/>
  <c r="E12" i="5"/>
  <c r="E21" i="7"/>
  <c r="G21" i="7" s="1"/>
  <c r="E20" i="7"/>
  <c r="G20" i="7" s="1"/>
  <c r="E18" i="7"/>
  <c r="G18" i="7" s="1"/>
  <c r="E17" i="7"/>
  <c r="G17" i="7" s="1"/>
  <c r="E16" i="7"/>
  <c r="G16" i="7" s="1"/>
  <c r="E15" i="7"/>
  <c r="G15" i="7" s="1"/>
  <c r="E14" i="7"/>
  <c r="G14" i="7" s="1"/>
  <c r="E13" i="7"/>
  <c r="G13" i="7" s="1"/>
  <c r="E12" i="7"/>
  <c r="G12" i="7" s="1"/>
  <c r="E11" i="7"/>
  <c r="G11" i="7" s="1"/>
  <c r="G22" i="7" s="1"/>
  <c r="I17" i="1" s="1"/>
  <c r="E13" i="5"/>
  <c r="E17" i="5" s="1"/>
  <c r="I14" i="1" s="1"/>
  <c r="G25" i="11"/>
  <c r="G28" i="11" s="1"/>
  <c r="I18" i="1" s="1"/>
  <c r="K15" i="12"/>
  <c r="L14" i="12"/>
  <c r="G15" i="12"/>
  <c r="E17" i="8"/>
  <c r="I12" i="1" s="1"/>
  <c r="I23" i="1" l="1"/>
  <c r="I19" i="1"/>
  <c r="I16" i="1" s="1"/>
  <c r="I21" i="1"/>
  <c r="I10" i="1"/>
  <c r="C28" i="13"/>
  <c r="C30" i="13" s="1"/>
  <c r="E22" i="7"/>
  <c r="C29" i="13" l="1"/>
  <c r="I24" i="1"/>
  <c r="I25" i="1" l="1"/>
  <c r="I26" i="1" s="1"/>
  <c r="I27" i="1" l="1"/>
  <c r="I28" i="1" s="1"/>
</calcChain>
</file>

<file path=xl/sharedStrings.xml><?xml version="1.0" encoding="utf-8"?>
<sst xmlns="http://schemas.openxmlformats.org/spreadsheetml/2006/main" count="445" uniqueCount="241">
  <si>
    <t>1.1</t>
  </si>
  <si>
    <t>1.2</t>
  </si>
  <si>
    <t>1.3</t>
  </si>
  <si>
    <t>1.4</t>
  </si>
  <si>
    <t>1.5</t>
  </si>
  <si>
    <t>2</t>
  </si>
  <si>
    <t>2.1</t>
  </si>
  <si>
    <t>2.2</t>
  </si>
  <si>
    <t>2.3</t>
  </si>
  <si>
    <t>2.4</t>
  </si>
  <si>
    <t>3</t>
  </si>
  <si>
    <t>4</t>
  </si>
  <si>
    <t>5</t>
  </si>
  <si>
    <t>6</t>
  </si>
  <si>
    <t>7</t>
  </si>
  <si>
    <t>8</t>
  </si>
  <si>
    <t>9</t>
  </si>
  <si>
    <t>%от п.2.1+</t>
  </si>
  <si>
    <t>% от п.2.2</t>
  </si>
  <si>
    <t>(наименование работ)</t>
  </si>
  <si>
    <t>№ пп</t>
  </si>
  <si>
    <t>Наименование показателей</t>
  </si>
  <si>
    <t>Стоимость</t>
  </si>
  <si>
    <t>Материальные затраты</t>
  </si>
  <si>
    <t>Сырье и материалы, используемые в производстве товаров (выполнении работ, оказании услуг)</t>
  </si>
  <si>
    <t>Другие обоснованные материальные расходы</t>
  </si>
  <si>
    <t>Расходы на оплату труда в соотвествии с принятыми в организации формами и системами оплаты труда</t>
  </si>
  <si>
    <t>Расходы на оплату труда работников, непосредственно участвующих в создании продукции</t>
  </si>
  <si>
    <t>на производстве</t>
  </si>
  <si>
    <t>%от п.2.1</t>
  </si>
  <si>
    <t>Расходы на служебные командировки работников, непосредственно участвующих в создании продукции</t>
  </si>
  <si>
    <t>Накладные расходы</t>
  </si>
  <si>
    <t>Расходы, связанные с производством и реализацией работ (услуг) (п.1+п.2+п.3+п.4)</t>
  </si>
  <si>
    <t>Прибыль</t>
  </si>
  <si>
    <t>Цена договора (п.5+п.6)</t>
  </si>
  <si>
    <t>Налог на добавленную стоимость (НДС) - 18%</t>
  </si>
  <si>
    <t>ИТОГО:</t>
  </si>
  <si>
    <t>Работы (услуги) производственного характера,</t>
  </si>
  <si>
    <t>выполняемые сторонними организациями</t>
  </si>
  <si>
    <t>Наименование сторонних организаций-соисполнителей</t>
  </si>
  <si>
    <t>Наименование должностей (профессий, категорий) работников</t>
  </si>
  <si>
    <t>Численность (чел.)</t>
  </si>
  <si>
    <t>Кол-во месяцев работы по теме</t>
  </si>
  <si>
    <t xml:space="preserve">Расходы на оплату труда  работников, </t>
  </si>
  <si>
    <t>непосредственно участвующих в создании продукции</t>
  </si>
  <si>
    <t>№                  п/п</t>
  </si>
  <si>
    <t>Наименование произведенных материальных расходов</t>
  </si>
  <si>
    <t>Количество  (ед.изм.)</t>
  </si>
  <si>
    <t>За единицу</t>
  </si>
  <si>
    <t>Всего</t>
  </si>
  <si>
    <t>ИТОГО</t>
  </si>
  <si>
    <t>статья 1.4</t>
  </si>
  <si>
    <t>Работы и услуги производственного характера, выполняемые сторонними организациями или индивидуальными предпринимателями</t>
  </si>
  <si>
    <t>Трудоемкость выполняемых работ (чел./мес.), гр.3хгр.4</t>
  </si>
  <si>
    <t>статья 2.1</t>
  </si>
  <si>
    <t>статья 1.3</t>
  </si>
  <si>
    <t>Цена договора с учетом НДС</t>
  </si>
  <si>
    <t>Приложение № 2</t>
  </si>
  <si>
    <t>Приложение № 1</t>
  </si>
  <si>
    <t>Обоснование стоимости материальных расходов</t>
  </si>
  <si>
    <t>статья 1.2</t>
  </si>
  <si>
    <t>Сырье и материалы используемые в производстве товаров                                                              (выполнении работ, оказании услуг)</t>
  </si>
  <si>
    <t>статья 1.1</t>
  </si>
  <si>
    <t>Наименование материальных расходов (с указанием типа, марки, модели)</t>
  </si>
  <si>
    <t>Количество                       (ед. изм.)</t>
  </si>
  <si>
    <t>всего                                       (гр. 3хгр.4)</t>
  </si>
  <si>
    <t>ПРИМЕЧАНИЕ:</t>
  </si>
  <si>
    <t>1. Стоимость материальных расходов форимируется исходя из цен приобретения (без НДС)</t>
  </si>
  <si>
    <t>2. Указать в графе 6 и представить копии документов, подтверждающих стоимость матери-</t>
  </si>
  <si>
    <t>______________________________ (Ф.И.О.)</t>
  </si>
  <si>
    <t>Наименование комплектующего изделия (с указанием типа, марки, модели)</t>
  </si>
  <si>
    <t>Обоснование стоимости</t>
  </si>
  <si>
    <t xml:space="preserve">Приложение № 3 </t>
  </si>
  <si>
    <t xml:space="preserve">Приложение № 4 </t>
  </si>
  <si>
    <t>всего (гр. 3хгр.4)</t>
  </si>
  <si>
    <t>Спецоборудование для научных (экспериментальных) работ</t>
  </si>
  <si>
    <t>статья 1.5</t>
  </si>
  <si>
    <t>Наименование оборудования  (с указанием типа, марки, модели)</t>
  </si>
  <si>
    <t xml:space="preserve">Приложение № 5 </t>
  </si>
  <si>
    <t>Приложение № 6</t>
  </si>
  <si>
    <t xml:space="preserve">Расходы на оплату труда  работников, привлекаемых для работы  </t>
  </si>
  <si>
    <t>статья 2.2</t>
  </si>
  <si>
    <t>Приложение № 7</t>
  </si>
  <si>
    <t>Расходы на служебные командировки работников,</t>
  </si>
  <si>
    <t>Статья 3</t>
  </si>
  <si>
    <t>Приложение № 8</t>
  </si>
  <si>
    <t>№ п/п</t>
  </si>
  <si>
    <t>Пункт и цель командировки</t>
  </si>
  <si>
    <t>Кол-во командировок</t>
  </si>
  <si>
    <t>Кол-во командируемых работни-ков</t>
  </si>
  <si>
    <t>Продолжи-тельность пребыва-ния в команди-ровке одного работника</t>
  </si>
  <si>
    <t>Суточные</t>
  </si>
  <si>
    <t>Проезд</t>
  </si>
  <si>
    <t>В день</t>
  </si>
  <si>
    <t>Стоимость проезда в оба конца</t>
  </si>
  <si>
    <t>Проживание</t>
  </si>
  <si>
    <t>Страховые взносы</t>
  </si>
  <si>
    <t>по договорам гражданско-правового характера (включая договоры подряда)</t>
  </si>
  <si>
    <t>Комплектующие изделия и (или) полуфабрикаты, подвергающиеся монтажу и (или) дополнительной обработке в организации</t>
  </si>
  <si>
    <t>Комплектующие изделия и (или) полуфабрикаты, подвергающиеся монтажу и (или) дополнительной обработке в оранизации</t>
  </si>
  <si>
    <t>Расходы на оплату труда работников, привлекаемых для работы по договорам гражданско-правового характера (включая договоры подряда)</t>
  </si>
  <si>
    <t xml:space="preserve">Если в соответствии со структурой организации, трудоемкость работ руководителей научных подразделений или другого административно-управленческого персонала, участвующего в работах по теме, учитывается в прямых затратах расчета цены по статье «Расходы на оплату труда работников, непосредственно участвующих в создании продукции», то в Приложении должна быть ссылка на это факт или к расчету цены должно быть приложено письмо, подтверждающее отнесение расходов по оплате труда отдельного административно-управленческого персонала на прямые затраты в организации. </t>
  </si>
  <si>
    <t>РАСЧЕТ ЦЕНЫ</t>
  </si>
  <si>
    <t>к расчету цены</t>
  </si>
  <si>
    <t>% от (п.5-п.1-п.3))</t>
  </si>
  <si>
    <t>(руб.)</t>
  </si>
  <si>
    <t>Страховые взносы по обязательному социальному страхованию от несчастных случаев</t>
  </si>
  <si>
    <t>% от п.2.1</t>
  </si>
  <si>
    <t>1. Цена включает в себя расходы на конструирование, изготовление и поставку товара с полным комплектом технической документации, перевозку, страхование, экспедирование,  уплату таможенных пошлин, расходы по банковским гарантиям.</t>
  </si>
  <si>
    <t>2. В случае наличия в организации согласованных с ОАО "Концерн "Росэнергоатом" планово-экономических показателей (далее ПЭП) эти показатели должны быть приложены к расчету цены</t>
  </si>
  <si>
    <t>5. В случае отсутствия согласованных на текущий период ПЭП, Исполнителем предоставляются формы №№1,2 бухгалтерской отчетности и утвержденная форма статистической отчетности П-4 «Сведения о численности, заработной плате и движении работников» за последний отчетный период.</t>
  </si>
  <si>
    <t>Руководитель предприятия</t>
  </si>
  <si>
    <t xml:space="preserve">(или заместитель руководителя) </t>
  </si>
  <si>
    <t>Начальник планово-экономической
службы (или Главный бухгалтер)</t>
  </si>
  <si>
    <t>(подпись)</t>
  </si>
  <si>
    <t>расшифровка подписи</t>
  </si>
  <si>
    <t>Стоимость                                    (руб., без НДС)</t>
  </si>
  <si>
    <t>за единицу                               (руб)</t>
  </si>
  <si>
    <t>альных расходов (калькуляция, каталог, прайс-лист, прейскурант, технико-коммерческие предложения).</t>
  </si>
  <si>
    <t>Краткое содержание выполняемых работ</t>
  </si>
  <si>
    <t>Цена работ (услуг) по договору (ТКП), заключаемому с организацией - соисполнителем                    (без НДС), руб.</t>
  </si>
  <si>
    <t xml:space="preserve">ПРИМЕЧАНИЕ:  </t>
  </si>
  <si>
    <t>В случае, если стоимость приобретаемых работ (услуг)  производственного характера, выполняемых сторонними организациями (соисполнителями), превышает 40 (сорок) процентов цены договора (без НДС), то настоящее Приложение необходимо согласовать подписью должностного лица организации (соисполнителя), скрепленной печатью.</t>
  </si>
  <si>
    <t xml:space="preserve">Стоимость                                          (руб. без НДС) </t>
  </si>
  <si>
    <t>Трудоемкость выполнения работ (услуг) составляет __________________ чел/месс.</t>
  </si>
  <si>
    <t>СОГЛАСОВАНО:</t>
  </si>
  <si>
    <t>Руководитель заказчика</t>
  </si>
  <si>
    <t xml:space="preserve">(инициатор закупки) </t>
  </si>
  <si>
    <t>Руководитель профильного структурного подразделения</t>
  </si>
  <si>
    <t>Заработная плата работников с учетом надбавок и премий (руб.)</t>
  </si>
  <si>
    <t>Расходы на оплату труда (руб) гр.6хгр.5</t>
  </si>
  <si>
    <t>Заработная плата работников             (руб.)</t>
  </si>
  <si>
    <t>Расходы по видам, руб</t>
  </si>
  <si>
    <t>Итого расходов, руб.</t>
  </si>
  <si>
    <t>Цена, руб.</t>
  </si>
  <si>
    <t>Приложение № 9</t>
  </si>
  <si>
    <t xml:space="preserve">Плановые экономические показатели </t>
  </si>
  <si>
    <r>
      <t>__________________________________________________</t>
    </r>
    <r>
      <rPr>
        <sz val="10"/>
        <rFont val="Times New Roman"/>
        <family val="1"/>
        <charset val="204"/>
      </rPr>
      <t xml:space="preserve"> на 20___ г.</t>
    </r>
  </si>
  <si>
    <r>
      <t>[</t>
    </r>
    <r>
      <rPr>
        <vertAlign val="superscript"/>
        <sz val="10"/>
        <rFont val="Times New Roman"/>
        <family val="1"/>
        <charset val="204"/>
      </rPr>
      <t>наименование организации (предприятия)</t>
    </r>
    <r>
      <rPr>
        <vertAlign val="superscript"/>
        <sz val="10"/>
        <rFont val="Symbol"/>
        <family val="1"/>
        <charset val="2"/>
      </rPr>
      <t>]</t>
    </r>
  </si>
  <si>
    <t>(для обоснования расчета цены договоров, заключаемых с ОАО «Концерн Росэнергоатом»)</t>
  </si>
  <si>
    <t>№</t>
  </si>
  <si>
    <t>п / п</t>
  </si>
  <si>
    <t>1.</t>
  </si>
  <si>
    <t>Материальные расходы (за вычетом стоимости возвратных отходов)</t>
  </si>
  <si>
    <t>В том числе:</t>
  </si>
  <si>
    <t>Сырье и (или) материалы, используемые в производстве товаров (выполнении работ, оказании услуг)</t>
  </si>
  <si>
    <t>Работы (услуги) производственного характера, выполняемые сторонними  организациями или индивидуальными предпринимателями</t>
  </si>
  <si>
    <t>2.</t>
  </si>
  <si>
    <t xml:space="preserve">Спецоборудование для научных (экспериментальных) работ </t>
  </si>
  <si>
    <t>3.</t>
  </si>
  <si>
    <t>Расходы на оплату труда в соответствии с принятыми в организации формами и системами оплаты труда</t>
  </si>
  <si>
    <t>Расходы на оплату труда работников, привлекаемых  для работы по договорам гражданско-правового характера (включая договоры подряда)</t>
  </si>
  <si>
    <t>Страховой взнос  (______ % от п. 3.1 + ______ % от п. 3.2)</t>
  </si>
  <si>
    <t>Страховые взносы по обязательному социальному страхованию от несчастных случаев на производстве  (_______ % от п. 3.1)</t>
  </si>
  <si>
    <t>4.</t>
  </si>
  <si>
    <t xml:space="preserve"> Расходы  на служебные командировки работников, непосредственно участвующих в создании продукции </t>
  </si>
  <si>
    <t>5.</t>
  </si>
  <si>
    <t xml:space="preserve">Накладные расходы (в ______% от п. 3.1)          </t>
  </si>
  <si>
    <t>6.</t>
  </si>
  <si>
    <t>Расходы,  связанные с производством  и реализацией работ, услуг (п.1+п.2+п.3+п.4+п.5)</t>
  </si>
  <si>
    <t>7.</t>
  </si>
  <si>
    <r>
      <t xml:space="preserve">Прибыль </t>
    </r>
    <r>
      <rPr>
        <b/>
        <sz val="10"/>
        <rFont val="Symbol"/>
        <family val="1"/>
        <charset val="2"/>
      </rPr>
      <t>[</t>
    </r>
    <r>
      <rPr>
        <sz val="10"/>
        <rFont val="Times New Roman"/>
        <family val="1"/>
        <charset val="204"/>
      </rPr>
      <t>_____</t>
    </r>
    <r>
      <rPr>
        <b/>
        <sz val="10"/>
        <rFont val="Times New Roman"/>
        <family val="1"/>
        <charset val="204"/>
      </rPr>
      <t xml:space="preserve"> % от (п.6- п.1-п.4)</t>
    </r>
    <r>
      <rPr>
        <b/>
        <sz val="10"/>
        <rFont val="Symbol"/>
        <family val="1"/>
        <charset val="2"/>
      </rPr>
      <t>]</t>
    </r>
    <r>
      <rPr>
        <b/>
        <sz val="10"/>
        <rFont val="Times New Roman"/>
        <family val="1"/>
        <charset val="204"/>
      </rPr>
      <t xml:space="preserve">                        </t>
    </r>
  </si>
  <si>
    <t>8.</t>
  </si>
  <si>
    <t>Собственный объем   (п.6-п.1.3)+ п.7)</t>
  </si>
  <si>
    <t>9.</t>
  </si>
  <si>
    <t>Общий объем (п.6+п.7)</t>
  </si>
  <si>
    <t>10.</t>
  </si>
  <si>
    <t>Численность штатных работников, всего (чел.)</t>
  </si>
  <si>
    <t xml:space="preserve"> Численность штатных работников (ПП), непосредственно участвующих в процессе производства и реализации товаров (выполнении работ, оказании услуг), чел.</t>
  </si>
  <si>
    <t>11.</t>
  </si>
  <si>
    <t>Уровень рентабельности (факт  за отчетный год)</t>
  </si>
  <si>
    <t>12.</t>
  </si>
  <si>
    <t>Уровень накладных расходов (факт  за отчетный год)</t>
  </si>
  <si>
    <t>Примечания:</t>
  </si>
  <si>
    <r>
      <t>1.</t>
    </r>
    <r>
      <rPr>
        <sz val="7"/>
        <rFont val="Times New Roman"/>
        <family val="1"/>
        <charset val="204"/>
      </rPr>
      <t xml:space="preserve">        </t>
    </r>
    <r>
      <rPr>
        <sz val="9"/>
        <rFont val="Times New Roman"/>
        <family val="1"/>
        <charset val="204"/>
      </rPr>
      <t>В п.п.1,2 расходы указываются</t>
    </r>
    <r>
      <rPr>
        <b/>
        <sz val="9"/>
        <rFont val="Times New Roman"/>
        <family val="1"/>
        <charset val="204"/>
      </rPr>
      <t xml:space="preserve"> </t>
    </r>
    <r>
      <rPr>
        <sz val="9"/>
        <rFont val="Times New Roman"/>
        <family val="1"/>
        <charset val="204"/>
      </rPr>
      <t>без учета сумм налогов, учитываемых в составе расходов в соответствии с Налоговым кодексом Российской Федерации.</t>
    </r>
  </si>
  <si>
    <r>
      <t>2.</t>
    </r>
    <r>
      <rPr>
        <sz val="7"/>
        <rFont val="Times New Roman"/>
        <family val="1"/>
        <charset val="204"/>
      </rPr>
      <t xml:space="preserve">        </t>
    </r>
    <r>
      <rPr>
        <sz val="9"/>
        <rFont val="Times New Roman"/>
        <family val="1"/>
        <charset val="204"/>
      </rPr>
      <t>Исполнитель предоставляет формы №№1,2 бухгалтерской отчетности и утвержденную форму статистической отчетности П-4 «Сведения о численности, заработной плате и движении работников» за последний отчетный период.</t>
    </r>
  </si>
  <si>
    <t xml:space="preserve">(или заместитель руководителя)           ___________________                   _______________________                                    </t>
  </si>
  <si>
    <t xml:space="preserve">                                                                         (подпись)                                (расшифровка подписи)</t>
  </si>
  <si>
    <t>Начальник планово-экономической     ___________________                   _______________________</t>
  </si>
  <si>
    <t>службы                                                            (подпись)                                 (расшифровка подписи)</t>
  </si>
  <si>
    <t>Стоимость руб.</t>
  </si>
  <si>
    <t>3.3</t>
  </si>
  <si>
    <t>3.1</t>
  </si>
  <si>
    <t>3.2</t>
  </si>
  <si>
    <t>3.4</t>
  </si>
  <si>
    <t>10.1</t>
  </si>
  <si>
    <t xml:space="preserve">                                      _________________________________________________ на 20__ год</t>
  </si>
  <si>
    <t>(наименование предприятия, организации)</t>
  </si>
  <si>
    <t>Наименование статей расходов</t>
  </si>
  <si>
    <t>Амортизационные начисления</t>
  </si>
  <si>
    <t xml:space="preserve"> </t>
  </si>
  <si>
    <t>Амортизация основных средств</t>
  </si>
  <si>
    <t>Амортизация нематериальных активов</t>
  </si>
  <si>
    <t>Прочие расходы</t>
  </si>
  <si>
    <t>Расходы на оплату труда работников аппарата управления.</t>
  </si>
  <si>
    <t>Страховой взнос      (_______ % от п. 2.1)</t>
  </si>
  <si>
    <t xml:space="preserve">Страховые взносы по обязательному социальному страхованию от </t>
  </si>
  <si>
    <t>несчастных случаев на производстве  (_______ % от п. 2.1)</t>
  </si>
  <si>
    <t>Налоги и сборы, начисленные в установленном порядке в соответствии с законодательством РФ</t>
  </si>
  <si>
    <t>Расходы на оплату услуг по охране имущества, пожарной охраны и иных услуг охранной деятельности</t>
  </si>
  <si>
    <t xml:space="preserve">Арендные (лизинговые) платежи </t>
  </si>
  <si>
    <t>Расходы на содержание служебного автотранспорта</t>
  </si>
  <si>
    <t>Расходы на командировки работников аппарата управления</t>
  </si>
  <si>
    <t>Расходы на оплату юридических и информационных услуг</t>
  </si>
  <si>
    <t>Расходы на оплату консультационных и иных аналогичных услуг</t>
  </si>
  <si>
    <t>Расходы на оплату аудиторских услуг</t>
  </si>
  <si>
    <t>Представительские расходы</t>
  </si>
  <si>
    <t>Расходы на подготовку и переподготовку кадров</t>
  </si>
  <si>
    <t>Расходы на канцелярские товары</t>
  </si>
  <si>
    <t>Расходы на почтовые, телефонные, телеграфные и другие подобные услуги</t>
  </si>
  <si>
    <t>Расходы на рекламу</t>
  </si>
  <si>
    <t>Другие прочие расходы, связанные с производством и (или) реализацией</t>
  </si>
  <si>
    <t>Численность АУП</t>
  </si>
  <si>
    <r>
      <t>1.</t>
    </r>
    <r>
      <rPr>
        <sz val="7"/>
        <rFont val="Times New Roman"/>
        <family val="1"/>
        <charset val="204"/>
      </rPr>
      <t xml:space="preserve">        </t>
    </r>
    <r>
      <rPr>
        <sz val="9"/>
        <rFont val="Times New Roman"/>
        <family val="1"/>
        <charset val="204"/>
      </rPr>
      <t>Примечания:</t>
    </r>
  </si>
  <si>
    <r>
      <t>2.</t>
    </r>
    <r>
      <rPr>
        <sz val="7"/>
        <rFont val="Times New Roman"/>
        <family val="1"/>
        <charset val="204"/>
      </rPr>
      <t xml:space="preserve">       </t>
    </r>
    <r>
      <rPr>
        <sz val="9"/>
        <rFont val="Times New Roman"/>
        <family val="1"/>
        <charset val="204"/>
      </rPr>
      <t xml:space="preserve"> 1. В п.2.4 указываются налоги сборы, включаемые в расходы, связанные с производством и реализацией, за исключением перечисленных в статье 270 главы 25 Налогового кодекса Российской Федерации.</t>
    </r>
  </si>
  <si>
    <t>Приложение № 10</t>
  </si>
  <si>
    <t>3. К расчету цены договора представлять расшифровку затрат по форме Приложений 1 – 10</t>
  </si>
  <si>
    <t>4.В случае отсутствия согласованных с ОАО "Концерн Росэнергоатом" планово-экономических показателей для обоснования уровня среднемесячной заработной платы, накладных расходов, прибыли, применяемых в договорах, Исполнителю рекомендуется представлять и согласовывать с ДУЗ плановые экономические показатели (ПЭП) работы в текущем году по формам 9, 10 с целью ускорения согласования договорной документации;</t>
  </si>
  <si>
    <r>
      <t xml:space="preserve">В случае, если объем работ сторонней организации превышает 5 млн.рублей с НДС, Исполнителем предоставляются расшифровки по форме приложений </t>
    </r>
    <r>
      <rPr>
        <sz val="9"/>
        <rFont val="Times New Roman"/>
        <family val="1"/>
        <charset val="204"/>
      </rPr>
      <t>1 – 10 с</t>
    </r>
    <r>
      <rPr>
        <sz val="10"/>
        <rFont val="Times New Roman"/>
        <family val="1"/>
        <charset val="204"/>
      </rPr>
      <t xml:space="preserve"> объемом работ/услуг Соисполнителя.</t>
    </r>
  </si>
  <si>
    <t>1.1.</t>
  </si>
  <si>
    <t>1.2.</t>
  </si>
  <si>
    <t>2.1.</t>
  </si>
  <si>
    <t>2.2.</t>
  </si>
  <si>
    <t>2.3.</t>
  </si>
  <si>
    <t>2.4.</t>
  </si>
  <si>
    <t>2.5.</t>
  </si>
  <si>
    <t>2.6.</t>
  </si>
  <si>
    <t>2.7.</t>
  </si>
  <si>
    <t>2.8.</t>
  </si>
  <si>
    <t>2.9.</t>
  </si>
  <si>
    <t>2.10.</t>
  </si>
  <si>
    <t>2.11.</t>
  </si>
  <si>
    <t>2.12.</t>
  </si>
  <si>
    <t>2.13.</t>
  </si>
  <si>
    <t>2.14.</t>
  </si>
  <si>
    <t>2.15.</t>
  </si>
  <si>
    <t>2.16.</t>
  </si>
  <si>
    <t xml:space="preserve"> Стоимость тыс.руб.</t>
  </si>
  <si>
    <t>к Договору №   от "__" ________20__г.</t>
  </si>
  <si>
    <t xml:space="preserve">к Договору № _______ от ___________ </t>
  </si>
  <si>
    <t xml:space="preserve">Приложение №3 </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</si>
</sst>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name val="Arial Cyr"/>
      <charset val="204"/>
    </font>
    <font>
      <b/>
      <sz val="10"/>
      <name val="Arial Cyr"/>
      <family val="2"/>
      <charset val="204"/>
    </font>
    <font>
      <sz val="10"/>
      <name val="Arial Cyr"/>
      <family val="2"/>
      <charset val="204"/>
    </font>
    <font>
      <sz val="8"/>
      <name val="Arial Cyr"/>
      <family val="2"/>
      <charset val="204"/>
    </font>
    <font>
      <b/>
      <sz val="8"/>
      <name val="Arial Cyr"/>
      <family val="2"/>
      <charset val="204"/>
    </font>
    <font>
      <sz val="11"/>
      <name val="Times New Roman"/>
      <family val="1"/>
    </font>
    <font>
      <sz val="8"/>
      <name val="Times New Roman"/>
      <family val="1"/>
    </font>
    <font>
      <sz val="8"/>
      <name val="Arial"/>
      <family val="2"/>
      <charset val="204"/>
    </font>
    <font>
      <sz val="10"/>
      <name val="Arial"/>
      <family val="2"/>
      <charset val="204"/>
    </font>
    <font>
      <sz val="8"/>
      <name val="Arial Cyr"/>
      <charset val="204"/>
    </font>
    <font>
      <sz val="10"/>
      <name val="Times New Roman"/>
      <family val="1"/>
    </font>
    <font>
      <sz val="10"/>
      <name val="Times New Roman"/>
      <family val="1"/>
      <charset val="204"/>
    </font>
    <font>
      <sz val="10"/>
      <color indexed="8"/>
      <name val="Times New Roman"/>
      <family val="1"/>
      <charset val="204"/>
    </font>
    <font>
      <sz val="9"/>
      <name val="Arial CYR"/>
      <family val="2"/>
      <charset val="204"/>
    </font>
    <font>
      <b/>
      <sz val="8"/>
      <name val="Arial Cyr"/>
      <charset val="204"/>
    </font>
    <font>
      <b/>
      <sz val="10"/>
      <name val="Arial Cyr"/>
      <charset val="204"/>
    </font>
    <font>
      <b/>
      <sz val="10"/>
      <name val="Arial"/>
      <family val="2"/>
      <charset val="204"/>
    </font>
    <font>
      <sz val="11"/>
      <name val="Times New Roman"/>
      <family val="1"/>
      <charset val="204"/>
    </font>
    <font>
      <sz val="12"/>
      <name val="Times New Roman"/>
      <family val="1"/>
      <charset val="204"/>
    </font>
    <font>
      <sz val="9"/>
      <name val="Times New Roman"/>
      <family val="1"/>
      <charset val="204"/>
    </font>
    <font>
      <sz val="7"/>
      <name val="Times New Roman"/>
      <family val="1"/>
      <charset val="204"/>
    </font>
    <font>
      <b/>
      <sz val="10"/>
      <name val="Times New Roman"/>
      <family val="1"/>
      <charset val="204"/>
    </font>
    <font>
      <b/>
      <sz val="12"/>
      <name val="Times New Roman"/>
      <family val="1"/>
      <charset val="204"/>
    </font>
    <font>
      <b/>
      <sz val="9"/>
      <name val="Times New Roman"/>
      <family val="1"/>
      <charset val="204"/>
    </font>
    <font>
      <vertAlign val="superscript"/>
      <sz val="10"/>
      <name val="Times New Roman"/>
      <family val="1"/>
      <charset val="204"/>
    </font>
    <font>
      <vertAlign val="superscript"/>
      <sz val="10"/>
      <name val="Symbol"/>
      <family val="1"/>
      <charset val="2"/>
    </font>
    <font>
      <vertAlign val="superscript"/>
      <sz val="14"/>
      <name val="Times New Roman"/>
      <family val="1"/>
      <charset val="204"/>
    </font>
    <font>
      <b/>
      <sz val="10"/>
      <name val="Symbol"/>
      <family val="1"/>
      <charset val="2"/>
    </font>
    <font>
      <sz val="8"/>
      <name val="Times New Roman"/>
      <family val="1"/>
      <charset val="204"/>
    </font>
    <font>
      <b/>
      <sz val="11"/>
      <name val="Times New Roman"/>
      <family val="1"/>
      <charset val="204"/>
    </font>
    <font>
      <sz val="12"/>
      <color theme="1"/>
      <name val="Arial"/>
      <family val="2"/>
      <charset val="204"/>
    </font>
    <font>
      <b/>
      <u/>
      <sz val="12"/>
      <color theme="1"/>
      <name val="Arial"/>
      <family val="2"/>
      <charset val="204"/>
    </font>
    <font>
      <sz val="10"/>
      <color theme="1"/>
      <name val="Arial"/>
      <family val="2"/>
      <charset val="204"/>
    </font>
    <font>
      <b/>
      <sz val="10"/>
      <color theme="1"/>
      <name val="Arial"/>
      <family val="2"/>
      <charset val="204"/>
    </font>
    <font>
      <sz val="10"/>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indexed="13"/>
        <bgColor indexed="64"/>
      </patternFill>
    </fill>
  </fills>
  <borders count="12">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58">
    <xf numFmtId="0" fontId="0" fillId="0" borderId="0" xfId="0"/>
    <xf numFmtId="0" fontId="0" fillId="0" borderId="0" xfId="0" applyBorder="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3" fillId="0" borderId="2" xfId="0" applyFont="1" applyBorder="1" applyAlignment="1">
      <alignment vertical="center"/>
    </xf>
    <xf numFmtId="0" fontId="3" fillId="2" borderId="3" xfId="0" applyFont="1" applyFill="1" applyBorder="1" applyAlignment="1">
      <alignment horizontal="right"/>
    </xf>
    <xf numFmtId="0" fontId="3" fillId="2" borderId="3" xfId="0" applyFont="1" applyFill="1" applyBorder="1"/>
    <xf numFmtId="0" fontId="3" fillId="2" borderId="3" xfId="0" applyFont="1" applyFill="1" applyBorder="1" applyAlignment="1">
      <alignment vertical="center"/>
    </xf>
    <xf numFmtId="0" fontId="3" fillId="0" borderId="1" xfId="0" applyFont="1" applyBorder="1" applyAlignment="1">
      <alignment vertical="center"/>
    </xf>
    <xf numFmtId="0" fontId="3" fillId="0" borderId="1" xfId="0" applyFont="1" applyBorder="1"/>
    <xf numFmtId="0" fontId="3" fillId="0" borderId="4" xfId="0" applyFont="1" applyBorder="1"/>
    <xf numFmtId="0" fontId="1" fillId="0" borderId="0" xfId="0" applyFont="1" applyBorder="1" applyAlignment="1">
      <alignment vertical="center"/>
    </xf>
    <xf numFmtId="0" fontId="1" fillId="2" borderId="3" xfId="0" applyFont="1" applyFill="1" applyBorder="1" applyAlignment="1">
      <alignment vertical="center" wrapText="1"/>
    </xf>
    <xf numFmtId="0" fontId="3" fillId="0" borderId="5" xfId="0" applyFont="1" applyBorder="1" applyAlignment="1">
      <alignment horizontal="center"/>
    </xf>
    <xf numFmtId="0" fontId="1" fillId="0" borderId="1" xfId="0" applyFont="1" applyBorder="1" applyAlignment="1">
      <alignment horizontal="center"/>
    </xf>
    <xf numFmtId="0" fontId="3" fillId="0" borderId="3" xfId="0" applyFont="1" applyBorder="1" applyAlignment="1">
      <alignment horizontal="center" vertical="center" wrapText="1"/>
    </xf>
    <xf numFmtId="0" fontId="0" fillId="0" borderId="3" xfId="0"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3" fillId="0" borderId="3" xfId="0" applyFont="1" applyBorder="1" applyAlignment="1">
      <alignment vertical="center"/>
    </xf>
    <xf numFmtId="0" fontId="1" fillId="2" borderId="3" xfId="0" applyFont="1" applyFill="1" applyBorder="1"/>
    <xf numFmtId="0" fontId="5" fillId="0" borderId="4" xfId="0" applyFont="1" applyBorder="1" applyAlignment="1">
      <alignment vertical="top" wrapText="1"/>
    </xf>
    <xf numFmtId="0" fontId="0" fillId="0" borderId="0" xfId="0" applyBorder="1" applyAlignment="1"/>
    <xf numFmtId="0" fontId="5" fillId="0" borderId="3" xfId="0" applyFont="1" applyBorder="1" applyAlignment="1">
      <alignment horizontal="center" vertical="top" wrapText="1"/>
    </xf>
    <xf numFmtId="2" fontId="5" fillId="0" borderId="3"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0" fontId="5" fillId="0" borderId="4" xfId="0" applyFont="1" applyBorder="1" applyAlignment="1">
      <alignment horizontal="center" vertical="top" wrapText="1"/>
    </xf>
    <xf numFmtId="0" fontId="7" fillId="0" borderId="3" xfId="0" applyFont="1" applyBorder="1" applyAlignment="1">
      <alignment horizontal="left" vertical="center" wrapText="1"/>
    </xf>
    <xf numFmtId="4" fontId="0" fillId="0" borderId="3" xfId="0" applyNumberFormat="1" applyBorder="1" applyAlignment="1">
      <alignment horizontal="center" vertical="center"/>
    </xf>
    <xf numFmtId="4" fontId="1" fillId="0" borderId="3" xfId="0" applyNumberFormat="1" applyFont="1" applyBorder="1" applyAlignment="1">
      <alignment horizontal="center" vertical="center"/>
    </xf>
    <xf numFmtId="2" fontId="6" fillId="0" borderId="3" xfId="0" applyNumberFormat="1" applyFont="1" applyBorder="1" applyAlignment="1">
      <alignment horizontal="center" vertical="center" wrapText="1"/>
    </xf>
    <xf numFmtId="0" fontId="3" fillId="0" borderId="0" xfId="0" applyFont="1" applyAlignment="1">
      <alignment horizontal="left"/>
    </xf>
    <xf numFmtId="0" fontId="5" fillId="0" borderId="6" xfId="0" applyFont="1" applyFill="1" applyBorder="1" applyAlignment="1">
      <alignment horizontal="center" vertical="top" wrapText="1"/>
    </xf>
    <xf numFmtId="0" fontId="5" fillId="0" borderId="0" xfId="0" applyFont="1" applyFill="1" applyBorder="1" applyAlignment="1">
      <alignment horizontal="center" vertical="top" wrapText="1"/>
    </xf>
    <xf numFmtId="2" fontId="0" fillId="0" borderId="0" xfId="0" applyNumberFormat="1"/>
    <xf numFmtId="0" fontId="8" fillId="0" borderId="0" xfId="0" applyFont="1" applyFill="1"/>
    <xf numFmtId="4" fontId="0" fillId="0" borderId="0" xfId="0" applyNumberFormat="1"/>
    <xf numFmtId="4" fontId="0" fillId="0" borderId="0" xfId="0" applyNumberFormat="1" applyAlignment="1">
      <alignment horizontal="center"/>
    </xf>
    <xf numFmtId="4" fontId="2" fillId="0" borderId="3" xfId="0" applyNumberFormat="1" applyFont="1" applyBorder="1" applyAlignment="1">
      <alignment horizontal="center" vertical="center" wrapText="1"/>
    </xf>
    <xf numFmtId="4" fontId="0" fillId="0" borderId="3" xfId="0" applyNumberFormat="1" applyBorder="1" applyProtection="1">
      <protection hidden="1"/>
    </xf>
    <xf numFmtId="4" fontId="0" fillId="0" borderId="3" xfId="0" applyNumberFormat="1" applyBorder="1"/>
    <xf numFmtId="4" fontId="0" fillId="0" borderId="7" xfId="0" applyNumberFormat="1" applyBorder="1" applyAlignment="1"/>
    <xf numFmtId="4" fontId="0" fillId="0" borderId="5" xfId="0" applyNumberFormat="1" applyBorder="1" applyAlignment="1"/>
    <xf numFmtId="4" fontId="0" fillId="0" borderId="3" xfId="0" applyNumberFormat="1" applyBorder="1" applyAlignment="1"/>
    <xf numFmtId="0" fontId="10" fillId="0" borderId="3" xfId="0" applyFont="1" applyBorder="1" applyAlignment="1">
      <alignment horizontal="center" vertical="center" wrapText="1"/>
    </xf>
    <xf numFmtId="4" fontId="10" fillId="0" borderId="3" xfId="0" applyNumberFormat="1" applyFont="1" applyBorder="1" applyAlignment="1">
      <alignment horizontal="center" vertical="center" wrapText="1"/>
    </xf>
    <xf numFmtId="0" fontId="0" fillId="0" borderId="0" xfId="0" applyFont="1"/>
    <xf numFmtId="0" fontId="0" fillId="0" borderId="3" xfId="0" applyFont="1" applyBorder="1" applyAlignment="1">
      <alignment horizontal="center" vertical="center"/>
    </xf>
    <xf numFmtId="0" fontId="7" fillId="0" borderId="3" xfId="0" applyFont="1" applyFill="1" applyBorder="1" applyAlignment="1">
      <alignment horizontal="left" vertical="center" wrapText="1"/>
    </xf>
    <xf numFmtId="0" fontId="12" fillId="0" borderId="3" xfId="0" applyFont="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Border="1" applyAlignment="1">
      <alignment horizontal="center"/>
    </xf>
    <xf numFmtId="0" fontId="0" fillId="0" borderId="3" xfId="0" applyBorder="1" applyAlignment="1">
      <alignment horizontal="center"/>
    </xf>
    <xf numFmtId="4" fontId="3" fillId="0" borderId="0" xfId="0" applyNumberFormat="1" applyFont="1" applyAlignment="1">
      <alignment horizontal="right"/>
    </xf>
    <xf numFmtId="4" fontId="3" fillId="0" borderId="0" xfId="0" applyNumberFormat="1" applyFont="1"/>
    <xf numFmtId="4" fontId="1" fillId="0" borderId="1" xfId="0" applyNumberFormat="1" applyFont="1" applyBorder="1" applyAlignment="1">
      <alignment horizontal="center"/>
    </xf>
    <xf numFmtId="4" fontId="3" fillId="0" borderId="3" xfId="0" applyNumberFormat="1" applyFont="1" applyBorder="1" applyAlignment="1">
      <alignment horizontal="center" vertical="center" wrapText="1"/>
    </xf>
    <xf numFmtId="4" fontId="5" fillId="0" borderId="3" xfId="0" applyNumberFormat="1" applyFont="1" applyBorder="1" applyAlignment="1">
      <alignment horizontal="center" vertical="top" wrapText="1"/>
    </xf>
    <xf numFmtId="4" fontId="1" fillId="0" borderId="3" xfId="0" applyNumberFormat="1" applyFont="1" applyBorder="1" applyAlignment="1">
      <alignment horizontal="center"/>
    </xf>
    <xf numFmtId="3" fontId="3" fillId="0" borderId="5" xfId="0" applyNumberFormat="1" applyFont="1" applyBorder="1" applyAlignment="1">
      <alignment horizontal="center"/>
    </xf>
    <xf numFmtId="0" fontId="3" fillId="0" borderId="0" xfId="0" applyFont="1" applyAlignment="1">
      <alignment horizontal="right"/>
    </xf>
    <xf numFmtId="0" fontId="9" fillId="0" borderId="0" xfId="0" applyFont="1" applyAlignment="1">
      <alignment horizontal="right"/>
    </xf>
    <xf numFmtId="0" fontId="7" fillId="0" borderId="0" xfId="0" applyFont="1" applyFill="1" applyAlignment="1">
      <alignment horizontal="right"/>
    </xf>
    <xf numFmtId="0" fontId="3" fillId="0" borderId="0" xfId="0" applyFont="1"/>
    <xf numFmtId="0" fontId="0" fillId="0" borderId="1" xfId="0" applyBorder="1"/>
    <xf numFmtId="0" fontId="3" fillId="0" borderId="7" xfId="0" applyFont="1" applyBorder="1"/>
    <xf numFmtId="0" fontId="3" fillId="0" borderId="5" xfId="0" applyFont="1" applyBorder="1"/>
    <xf numFmtId="0" fontId="3" fillId="0" borderId="5" xfId="0" applyFont="1" applyBorder="1" applyAlignment="1">
      <alignment horizontal="center" wrapText="1"/>
    </xf>
    <xf numFmtId="0" fontId="3" fillId="0" borderId="4" xfId="0" applyFont="1" applyBorder="1" applyAlignment="1">
      <alignment horizontal="center" wrapText="1"/>
    </xf>
    <xf numFmtId="0" fontId="2" fillId="0" borderId="5" xfId="0" applyFont="1" applyBorder="1" applyAlignment="1">
      <alignment horizontal="center"/>
    </xf>
    <xf numFmtId="0" fontId="2" fillId="0" borderId="3"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xf>
    <xf numFmtId="0" fontId="0" fillId="0" borderId="3" xfId="0" applyBorder="1"/>
    <xf numFmtId="0" fontId="1" fillId="0" borderId="3" xfId="0" applyFont="1" applyBorder="1"/>
    <xf numFmtId="0" fontId="13" fillId="0" borderId="0" xfId="0" applyFont="1" applyAlignment="1">
      <alignment horizontal="left"/>
    </xf>
    <xf numFmtId="0" fontId="13" fillId="0" borderId="0" xfId="0" applyFont="1"/>
    <xf numFmtId="0" fontId="13" fillId="0" borderId="0" xfId="0" applyFont="1" applyAlignment="1">
      <alignment horizontal="fill"/>
    </xf>
    <xf numFmtId="0" fontId="3" fillId="0" borderId="7" xfId="0" applyFont="1" applyBorder="1" applyAlignment="1">
      <alignment horizontal="center" vertical="center" wrapText="1"/>
    </xf>
    <xf numFmtId="0" fontId="3" fillId="0" borderId="3" xfId="0" applyFont="1" applyBorder="1"/>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3" xfId="0" applyFont="1" applyBorder="1" applyAlignment="1">
      <alignment vertical="center" wrapText="1"/>
    </xf>
    <xf numFmtId="0" fontId="0" fillId="0" borderId="3" xfId="0" applyFont="1" applyBorder="1" applyAlignment="1">
      <alignment horizontal="center" vertical="center" wrapText="1"/>
    </xf>
    <xf numFmtId="4" fontId="0" fillId="0" borderId="3" xfId="0" applyNumberFormat="1" applyFont="1" applyBorder="1" applyAlignment="1">
      <alignment horizontal="center" vertical="center" wrapText="1"/>
    </xf>
    <xf numFmtId="4" fontId="0" fillId="0" borderId="5" xfId="0" applyNumberFormat="1" applyFont="1" applyBorder="1" applyAlignment="1">
      <alignment horizontal="center" vertical="center"/>
    </xf>
    <xf numFmtId="4" fontId="0" fillId="0" borderId="3" xfId="0" applyNumberFormat="1" applyFont="1" applyBorder="1" applyAlignment="1">
      <alignment horizontal="center" vertical="center"/>
    </xf>
    <xf numFmtId="0" fontId="0" fillId="0" borderId="3" xfId="0" applyBorder="1" applyAlignment="1">
      <alignment horizontal="center" vertical="center" wrapText="1"/>
    </xf>
    <xf numFmtId="4" fontId="0" fillId="0" borderId="3" xfId="0" applyNumberFormat="1" applyBorder="1" applyAlignment="1">
      <alignment horizontal="center" vertical="center" wrapText="1"/>
    </xf>
    <xf numFmtId="0" fontId="3" fillId="0" borderId="3" xfId="0" applyFont="1" applyBorder="1" applyAlignment="1">
      <alignment horizontal="center"/>
    </xf>
    <xf numFmtId="0" fontId="0" fillId="0" borderId="3" xfId="0" applyFont="1" applyBorder="1" applyAlignment="1">
      <alignment vertical="center"/>
    </xf>
    <xf numFmtId="4" fontId="0" fillId="0" borderId="3" xfId="0" applyNumberFormat="1" applyFont="1" applyBorder="1" applyAlignment="1">
      <alignment vertical="center"/>
    </xf>
    <xf numFmtId="4" fontId="15" fillId="0" borderId="3" xfId="0" applyNumberFormat="1" applyFont="1" applyBorder="1" applyAlignment="1">
      <alignment horizontal="center" vertical="center"/>
    </xf>
    <xf numFmtId="0" fontId="0" fillId="0" borderId="0" xfId="0" applyAlignment="1">
      <alignment horizontal="left"/>
    </xf>
    <xf numFmtId="0" fontId="9" fillId="0" borderId="0" xfId="0" applyFont="1" applyAlignment="1"/>
    <xf numFmtId="0" fontId="9" fillId="0" borderId="0" xfId="0" applyFont="1" applyAlignment="1">
      <alignment horizontal="center"/>
    </xf>
    <xf numFmtId="0" fontId="30" fillId="0" borderId="0" xfId="0" applyFont="1"/>
    <xf numFmtId="0" fontId="31" fillId="0" borderId="0" xfId="0" applyFont="1" applyAlignment="1">
      <alignment horizontal="center"/>
    </xf>
    <xf numFmtId="0" fontId="32" fillId="0" borderId="0" xfId="0" applyFont="1"/>
    <xf numFmtId="0" fontId="33" fillId="0" borderId="0" xfId="0" applyFont="1"/>
    <xf numFmtId="0" fontId="33"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4" fontId="8" fillId="0" borderId="3"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xf>
    <xf numFmtId="4" fontId="8" fillId="0" borderId="3" xfId="0" applyNumberFormat="1" applyFont="1" applyBorder="1" applyAlignment="1">
      <alignment horizontal="center" vertical="center"/>
    </xf>
    <xf numFmtId="4" fontId="32" fillId="0" borderId="0" xfId="0" applyNumberFormat="1" applyFont="1" applyAlignment="1">
      <alignment horizontal="center" vertical="center"/>
    </xf>
    <xf numFmtId="0" fontId="32" fillId="0" borderId="0" xfId="0" applyFont="1" applyAlignment="1">
      <alignment horizontal="center" vertical="center"/>
    </xf>
    <xf numFmtId="0" fontId="16" fillId="0" borderId="3" xfId="0" applyFont="1" applyBorder="1" applyAlignment="1">
      <alignment horizontal="center" vertical="top" wrapText="1"/>
    </xf>
    <xf numFmtId="0" fontId="16" fillId="0" borderId="3" xfId="0" applyNumberFormat="1" applyFont="1" applyBorder="1" applyAlignment="1">
      <alignment horizontal="center" vertical="top" wrapText="1"/>
    </xf>
    <xf numFmtId="1" fontId="16" fillId="0" borderId="3" xfId="0" applyNumberFormat="1" applyFont="1" applyBorder="1" applyAlignment="1">
      <alignment horizontal="center" vertical="top" wrapText="1"/>
    </xf>
    <xf numFmtId="4" fontId="16" fillId="0" borderId="3" xfId="0" applyNumberFormat="1" applyFont="1" applyFill="1" applyBorder="1" applyAlignment="1">
      <alignment horizontal="center" vertical="top" wrapText="1"/>
    </xf>
    <xf numFmtId="4" fontId="16" fillId="0" borderId="3" xfId="0" applyNumberFormat="1" applyFont="1" applyFill="1" applyBorder="1" applyAlignment="1">
      <alignment horizontal="center" vertical="center" wrapText="1"/>
    </xf>
    <xf numFmtId="4" fontId="16" fillId="0" borderId="3" xfId="0" applyNumberFormat="1" applyFont="1" applyFill="1" applyBorder="1"/>
    <xf numFmtId="4" fontId="16" fillId="0" borderId="3" xfId="0" applyNumberFormat="1" applyFont="1" applyBorder="1" applyAlignment="1">
      <alignment horizontal="center" vertical="center" wrapText="1"/>
    </xf>
    <xf numFmtId="0" fontId="17" fillId="0" borderId="0" xfId="0" applyFont="1" applyAlignment="1">
      <alignment horizontal="left" wrapText="1"/>
    </xf>
    <xf numFmtId="0" fontId="1" fillId="0" borderId="0" xfId="0" applyFont="1" applyBorder="1" applyAlignment="1">
      <alignment horizontal="left"/>
    </xf>
    <xf numFmtId="0" fontId="1" fillId="0" borderId="0" xfId="0" applyFont="1" applyBorder="1" applyAlignment="1">
      <alignment horizontal="center"/>
    </xf>
    <xf numFmtId="0" fontId="0" fillId="0" borderId="0" xfId="0" applyBorder="1" applyAlignment="1">
      <alignment horizontal="center"/>
    </xf>
    <xf numFmtId="0" fontId="1" fillId="0" borderId="3" xfId="0" applyFont="1" applyBorder="1" applyAlignment="1">
      <alignment vertical="center" wrapText="1"/>
    </xf>
    <xf numFmtId="0" fontId="11" fillId="0" borderId="0" xfId="0" applyFont="1"/>
    <xf numFmtId="0" fontId="17" fillId="0" borderId="0" xfId="0" applyFont="1"/>
    <xf numFmtId="0" fontId="0" fillId="0" borderId="0" xfId="0" applyAlignment="1"/>
    <xf numFmtId="0" fontId="1" fillId="0" borderId="0" xfId="0" applyFont="1" applyBorder="1" applyAlignment="1">
      <alignment horizontal="center" vertical="center"/>
    </xf>
    <xf numFmtId="4" fontId="1" fillId="0" borderId="0" xfId="0" applyNumberFormat="1" applyFont="1" applyBorder="1" applyAlignment="1">
      <alignment horizontal="center" vertical="center"/>
    </xf>
    <xf numFmtId="4" fontId="1" fillId="0" borderId="0" xfId="0" applyNumberFormat="1" applyFont="1" applyBorder="1" applyAlignment="1">
      <alignment horizontal="center"/>
    </xf>
    <xf numFmtId="0" fontId="21" fillId="0" borderId="0" xfId="0" applyFont="1"/>
    <xf numFmtId="0" fontId="11" fillId="0" borderId="0" xfId="0" applyFont="1" applyAlignment="1">
      <alignment vertical="top" wrapText="1"/>
    </xf>
    <xf numFmtId="0" fontId="25" fillId="0" borderId="0" xfId="0" applyFont="1" applyAlignment="1"/>
    <xf numFmtId="0" fontId="21" fillId="0" borderId="0" xfId="0" applyFont="1" applyAlignment="1"/>
    <xf numFmtId="49" fontId="0" fillId="0" borderId="0" xfId="0" applyNumberFormat="1"/>
    <xf numFmtId="49" fontId="19" fillId="0" borderId="0" xfId="0" applyNumberFormat="1" applyFont="1"/>
    <xf numFmtId="49" fontId="17" fillId="0" borderId="3" xfId="0" applyNumberFormat="1" applyFont="1" applyBorder="1" applyAlignment="1">
      <alignment horizontal="center"/>
    </xf>
    <xf numFmtId="49" fontId="11" fillId="0" borderId="3" xfId="0" applyNumberFormat="1" applyFont="1" applyBorder="1" applyAlignment="1">
      <alignment horizontal="center"/>
    </xf>
    <xf numFmtId="0" fontId="11" fillId="0" borderId="3" xfId="0" applyFont="1" applyBorder="1" applyAlignment="1">
      <alignment horizontal="center" wrapText="1"/>
    </xf>
    <xf numFmtId="49" fontId="21" fillId="0" borderId="3" xfId="0" applyNumberFormat="1" applyFont="1" applyBorder="1" applyAlignment="1">
      <alignment horizontal="center"/>
    </xf>
    <xf numFmtId="0" fontId="21" fillId="0" borderId="3" xfId="0" applyFont="1" applyBorder="1" applyAlignment="1">
      <alignment wrapText="1"/>
    </xf>
    <xf numFmtId="4" fontId="34" fillId="0" borderId="3" xfId="0" applyNumberFormat="1" applyFont="1" applyBorder="1" applyAlignment="1">
      <alignment horizontal="right"/>
    </xf>
    <xf numFmtId="0" fontId="11" fillId="0" borderId="3" xfId="0" applyFont="1" applyBorder="1" applyAlignment="1">
      <alignment wrapText="1"/>
    </xf>
    <xf numFmtId="0" fontId="11" fillId="0" borderId="3" xfId="0" applyFont="1" applyBorder="1" applyAlignment="1">
      <alignment horizontal="justify" wrapText="1"/>
    </xf>
    <xf numFmtId="0" fontId="21" fillId="0" borderId="3" xfId="0" applyFont="1" applyBorder="1" applyAlignment="1">
      <alignment horizontal="justify" wrapText="1"/>
    </xf>
    <xf numFmtId="49" fontId="19" fillId="0" borderId="0" xfId="0" applyNumberFormat="1" applyFont="1" applyAlignment="1">
      <alignment horizontal="center" wrapText="1"/>
    </xf>
    <xf numFmtId="4" fontId="34" fillId="0" borderId="3" xfId="0" applyNumberFormat="1" applyFont="1" applyBorder="1" applyAlignment="1"/>
    <xf numFmtId="0" fontId="22" fillId="0" borderId="0" xfId="0" applyFont="1" applyAlignment="1">
      <alignment horizontal="center"/>
    </xf>
    <xf numFmtId="0" fontId="18" fillId="0" borderId="0" xfId="0" applyFont="1" applyAlignment="1">
      <alignment horizontal="center"/>
    </xf>
    <xf numFmtId="0" fontId="17" fillId="0" borderId="3" xfId="0" applyFont="1" applyBorder="1" applyAlignment="1">
      <alignment horizontal="center" vertical="top" wrapText="1"/>
    </xf>
    <xf numFmtId="0" fontId="29" fillId="0" borderId="3" xfId="0" applyFont="1" applyBorder="1" applyAlignment="1">
      <alignment horizontal="center" vertical="top" wrapText="1"/>
    </xf>
    <xf numFmtId="0" fontId="29" fillId="0" borderId="3" xfId="0" applyFont="1" applyBorder="1" applyAlignment="1">
      <alignment horizontal="justify" vertical="top" wrapText="1"/>
    </xf>
    <xf numFmtId="0" fontId="17" fillId="0" borderId="3" xfId="0" applyFont="1" applyBorder="1" applyAlignment="1">
      <alignment horizontal="justify" vertical="top" wrapText="1"/>
    </xf>
    <xf numFmtId="16" fontId="17" fillId="0" borderId="3" xfId="0" applyNumberFormat="1" applyFont="1" applyBorder="1" applyAlignment="1">
      <alignment horizontal="center" vertical="top" wrapText="1"/>
    </xf>
    <xf numFmtId="0" fontId="35" fillId="0" borderId="3" xfId="0" applyFont="1" applyBorder="1" applyAlignment="1">
      <alignment horizontal="center" vertical="top" wrapText="1"/>
    </xf>
    <xf numFmtId="0" fontId="36" fillId="0" borderId="3" xfId="0" applyFont="1" applyBorder="1" applyAlignment="1">
      <alignment horizontal="center" vertical="top" wrapText="1"/>
    </xf>
    <xf numFmtId="0" fontId="17" fillId="0" borderId="3" xfId="0" applyFont="1" applyBorder="1" applyAlignment="1">
      <alignment vertical="top" wrapText="1"/>
    </xf>
    <xf numFmtId="0" fontId="17" fillId="0" borderId="3" xfId="0" applyFont="1" applyBorder="1" applyAlignment="1">
      <alignment wrapText="1"/>
    </xf>
    <xf numFmtId="0" fontId="17" fillId="0" borderId="3" xfId="0" applyFont="1" applyBorder="1" applyAlignment="1">
      <alignment horizontal="justify" wrapText="1"/>
    </xf>
    <xf numFmtId="17" fontId="17" fillId="0" borderId="3" xfId="0" applyNumberFormat="1" applyFont="1" applyBorder="1" applyAlignment="1">
      <alignment horizontal="center" vertical="top" wrapText="1"/>
    </xf>
    <xf numFmtId="0" fontId="29" fillId="0" borderId="3" xfId="0" applyFont="1" applyBorder="1" applyAlignment="1">
      <alignment vertical="top" wrapText="1"/>
    </xf>
    <xf numFmtId="4" fontId="17" fillId="0" borderId="3" xfId="0" applyNumberFormat="1" applyFont="1" applyBorder="1" applyAlignment="1">
      <alignment horizontal="center" vertical="top" wrapText="1"/>
    </xf>
    <xf numFmtId="4" fontId="17" fillId="0" borderId="3" xfId="0" applyNumberFormat="1" applyFont="1" applyBorder="1" applyAlignment="1">
      <alignment horizontal="right" vertical="top" wrapText="1"/>
    </xf>
    <xf numFmtId="0" fontId="17" fillId="0" borderId="7" xfId="0" applyFont="1" applyBorder="1" applyAlignment="1">
      <alignment horizontal="center" vertical="top"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 xfId="0" applyFont="1" applyBorder="1" applyAlignment="1">
      <alignment vertical="center" wrapText="1"/>
    </xf>
    <xf numFmtId="0" fontId="0" fillId="0" borderId="0" xfId="0" applyAlignment="1">
      <alignment horizontal="right"/>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left" vertical="center"/>
    </xf>
    <xf numFmtId="0" fontId="8" fillId="0" borderId="0" xfId="0" applyFont="1" applyFill="1" applyAlignment="1">
      <alignment horizontal="right"/>
    </xf>
    <xf numFmtId="0" fontId="1" fillId="0" borderId="0" xfId="0" applyFont="1" applyAlignment="1">
      <alignment horizontal="center"/>
    </xf>
    <xf numFmtId="0" fontId="0" fillId="0" borderId="0" xfId="0" applyAlignment="1">
      <alignment horizontal="center"/>
    </xf>
    <xf numFmtId="0" fontId="3" fillId="0" borderId="0" xfId="0" applyFont="1" applyBorder="1" applyAlignment="1">
      <alignment horizontal="center"/>
    </xf>
    <xf numFmtId="0" fontId="0" fillId="0" borderId="0" xfId="0" applyBorder="1" applyAlignment="1">
      <alignment horizont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17" fillId="0" borderId="0" xfId="0" applyFont="1" applyAlignment="1">
      <alignment horizontal="left" wrapText="1"/>
    </xf>
    <xf numFmtId="49" fontId="3" fillId="0" borderId="7" xfId="0" applyNumberFormat="1" applyFont="1" applyBorder="1" applyAlignment="1">
      <alignment horizontal="center" vertical="center"/>
    </xf>
    <xf numFmtId="0" fontId="0" fillId="0" borderId="5" xfId="0" applyBorder="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1" fillId="0" borderId="3" xfId="0" applyFont="1" applyBorder="1" applyAlignment="1">
      <alignment horizontal="left"/>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3" fillId="0" borderId="8" xfId="0" applyFont="1" applyBorder="1" applyAlignment="1">
      <alignment horizontal="center" vertical="center" wrapText="1"/>
    </xf>
    <xf numFmtId="0" fontId="0" fillId="0" borderId="2" xfId="0" applyBorder="1" applyAlignment="1">
      <alignment horizontal="center" vertical="center" wrapText="1"/>
    </xf>
    <xf numFmtId="0" fontId="3" fillId="0" borderId="7" xfId="0" applyFont="1" applyBorder="1" applyAlignment="1">
      <alignment horizontal="center" vertical="center" wrapText="1"/>
    </xf>
    <xf numFmtId="0" fontId="0" fillId="0" borderId="5" xfId="0" applyBorder="1" applyAlignment="1">
      <alignment horizontal="center" vertical="center" wrapText="1"/>
    </xf>
    <xf numFmtId="0" fontId="3" fillId="0" borderId="0" xfId="0" applyFont="1" applyAlignment="1">
      <alignment horizontal="right"/>
    </xf>
    <xf numFmtId="0" fontId="1" fillId="0" borderId="8" xfId="0" applyFont="1" applyBorder="1" applyAlignment="1">
      <alignment horizontal="left"/>
    </xf>
    <xf numFmtId="0" fontId="1" fillId="0" borderId="2" xfId="0" applyFont="1" applyBorder="1" applyAlignment="1">
      <alignment horizontal="left"/>
    </xf>
    <xf numFmtId="0" fontId="13" fillId="0" borderId="0" xfId="0" applyFont="1" applyAlignment="1">
      <alignment horizontal="fill"/>
    </xf>
    <xf numFmtId="0" fontId="13" fillId="0" borderId="0" xfId="0" applyFont="1" applyAlignment="1">
      <alignment horizontal="fill" wrapText="1"/>
    </xf>
    <xf numFmtId="0" fontId="1" fillId="0" borderId="0" xfId="0" applyFont="1" applyAlignment="1">
      <alignment horizontal="center" wrapText="1"/>
    </xf>
    <xf numFmtId="0" fontId="0" fillId="0" borderId="0" xfId="0" applyAlignment="1">
      <alignment horizont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8" xfId="0" applyFont="1" applyBorder="1" applyAlignment="1">
      <alignment horizontal="left" vertical="center"/>
    </xf>
    <xf numFmtId="0" fontId="4" fillId="0" borderId="2" xfId="0" applyFont="1" applyBorder="1"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0" fillId="0" borderId="5" xfId="0" applyBorder="1" applyAlignment="1"/>
    <xf numFmtId="0" fontId="11" fillId="0" borderId="0" xfId="0" applyFont="1" applyAlignment="1">
      <alignment horizontal="left" wrapText="1"/>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right"/>
    </xf>
    <xf numFmtId="0" fontId="7" fillId="0" borderId="0" xfId="0" applyFont="1" applyFill="1" applyAlignment="1">
      <alignment horizontal="right"/>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NumberFormat="1" applyAlignment="1">
      <alignment horizontal="left" wrapText="1"/>
    </xf>
    <xf numFmtId="0" fontId="1" fillId="0" borderId="0" xfId="0" applyFont="1" applyBorder="1" applyAlignment="1">
      <alignment horizontal="center"/>
    </xf>
    <xf numFmtId="0" fontId="0" fillId="0" borderId="0" xfId="0" applyBorder="1" applyAlignment="1">
      <alignment horizontal="center"/>
    </xf>
    <xf numFmtId="0" fontId="4" fillId="0" borderId="0" xfId="0" applyFont="1" applyBorder="1" applyAlignment="1">
      <alignment horizontal="center" vertical="center" wrapText="1"/>
    </xf>
    <xf numFmtId="0" fontId="0" fillId="0" borderId="0" xfId="0" applyBorder="1" applyAlignment="1">
      <alignment horizontal="center" vertical="center"/>
    </xf>
    <xf numFmtId="0" fontId="4" fillId="0" borderId="0" xfId="0" applyFont="1" applyAlignment="1">
      <alignment horizontal="center" vertical="top"/>
    </xf>
    <xf numFmtId="0" fontId="16"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3" xfId="0" applyFont="1" applyBorder="1" applyAlignment="1">
      <alignment horizontal="center" wrapText="1"/>
    </xf>
    <xf numFmtId="0" fontId="16" fillId="0" borderId="3" xfId="0" applyFont="1" applyBorder="1" applyAlignment="1">
      <alignment horizontal="center"/>
    </xf>
    <xf numFmtId="0" fontId="16" fillId="0" borderId="1" xfId="0" applyFont="1" applyBorder="1" applyAlignment="1">
      <alignment horizontal="left"/>
    </xf>
    <xf numFmtId="0" fontId="33" fillId="0" borderId="3" xfId="0" applyFont="1" applyBorder="1" applyAlignment="1">
      <alignment horizontal="center"/>
    </xf>
    <xf numFmtId="0" fontId="11" fillId="0" borderId="0" xfId="0" applyFont="1" applyAlignment="1">
      <alignment vertical="top" wrapText="1"/>
    </xf>
    <xf numFmtId="0" fontId="11" fillId="0" borderId="0" xfId="0" applyFont="1" applyAlignment="1">
      <alignment wrapText="1"/>
    </xf>
    <xf numFmtId="0" fontId="26" fillId="0" borderId="0" xfId="0" applyFont="1" applyBorder="1" applyAlignment="1">
      <alignment horizontal="center"/>
    </xf>
    <xf numFmtId="0" fontId="25" fillId="0" borderId="0" xfId="0" applyFont="1" applyAlignment="1">
      <alignment horizontal="center"/>
    </xf>
    <xf numFmtId="0" fontId="17" fillId="0" borderId="3" xfId="0" applyFont="1" applyBorder="1" applyAlignment="1">
      <alignment horizontal="center" wrapText="1"/>
    </xf>
    <xf numFmtId="4" fontId="17" fillId="0" borderId="3" xfId="0" applyNumberFormat="1" applyFont="1" applyBorder="1" applyAlignment="1">
      <alignment horizontal="center" wrapText="1"/>
    </xf>
    <xf numFmtId="4" fontId="9" fillId="0" borderId="0" xfId="0" applyNumberFormat="1" applyFont="1" applyAlignment="1">
      <alignment horizontal="right"/>
    </xf>
    <xf numFmtId="49" fontId="19" fillId="0" borderId="0" xfId="0" applyNumberFormat="1" applyFont="1" applyAlignment="1">
      <alignment horizontal="left" wrapText="1"/>
    </xf>
    <xf numFmtId="49" fontId="19" fillId="0" borderId="0" xfId="0" applyNumberFormat="1" applyFont="1" applyAlignment="1">
      <alignment horizontal="center" wrapText="1"/>
    </xf>
    <xf numFmtId="49" fontId="11" fillId="0" borderId="0" xfId="0" applyNumberFormat="1" applyFont="1" applyAlignment="1">
      <alignment horizontal="left" vertical="top" wrapText="1"/>
    </xf>
    <xf numFmtId="49" fontId="11" fillId="0" borderId="0" xfId="0" applyNumberFormat="1" applyFont="1" applyAlignment="1">
      <alignment horizontal="center" vertical="top" wrapText="1"/>
    </xf>
    <xf numFmtId="0" fontId="21" fillId="0" borderId="0" xfId="0" applyFont="1" applyAlignment="1">
      <alignment horizontal="center"/>
    </xf>
    <xf numFmtId="0" fontId="19" fillId="0" borderId="0" xfId="0" applyFont="1" applyAlignment="1">
      <alignment horizontal="justify" vertical="top" wrapText="1"/>
    </xf>
    <xf numFmtId="0" fontId="11" fillId="0" borderId="0" xfId="0" applyFont="1" applyAlignment="1">
      <alignment horizontal="justify" vertical="top" wrapText="1"/>
    </xf>
    <xf numFmtId="16" fontId="17" fillId="0" borderId="3" xfId="0" applyNumberFormat="1" applyFont="1" applyBorder="1" applyAlignment="1">
      <alignment horizontal="center" vertical="top" wrapText="1"/>
    </xf>
    <xf numFmtId="4" fontId="17" fillId="0" borderId="3" xfId="0" applyNumberFormat="1" applyFont="1" applyBorder="1" applyAlignment="1">
      <alignment horizontal="right" vertical="top" wrapText="1"/>
    </xf>
    <xf numFmtId="0" fontId="22" fillId="0" borderId="0" xfId="0" applyFont="1" applyAlignment="1">
      <alignment horizontal="center" vertical="top" wrapText="1"/>
    </xf>
    <xf numFmtId="0" fontId="21" fillId="0" borderId="0" xfId="0" applyFont="1" applyAlignment="1">
      <alignment horizontal="justify" vertical="top" wrapText="1"/>
    </xf>
    <xf numFmtId="0" fontId="28" fillId="0" borderId="0" xfId="0" applyFont="1" applyAlignment="1">
      <alignment horizontal="center" vertical="top" wrapText="1"/>
    </xf>
    <xf numFmtId="0" fontId="11" fillId="0" borderId="0" xfId="0" applyFont="1" applyBorder="1" applyAlignment="1">
      <alignment vertical="top" wrapText="1"/>
    </xf>
    <xf numFmtId="0" fontId="11" fillId="0" borderId="0" xfId="0" applyFont="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tabSelected="1" workbookViewId="0">
      <selection activeCell="B11" sqref="B11:H11"/>
    </sheetView>
  </sheetViews>
  <sheetFormatPr defaultRowHeight="12.75" x14ac:dyDescent="0.2"/>
  <cols>
    <col min="1" max="1" width="6" customWidth="1"/>
    <col min="2" max="2" width="10.140625" customWidth="1"/>
    <col min="6" max="6" width="9.85546875" customWidth="1"/>
    <col min="8" max="8" width="13.5703125" customWidth="1"/>
    <col min="9" max="9" width="16.42578125" style="40" customWidth="1"/>
  </cols>
  <sheetData>
    <row r="1" spans="1:10" x14ac:dyDescent="0.2">
      <c r="F1" s="175" t="s">
        <v>240</v>
      </c>
      <c r="G1" s="175"/>
      <c r="H1" s="175"/>
      <c r="I1" s="175"/>
    </row>
    <row r="2" spans="1:10" x14ac:dyDescent="0.2">
      <c r="E2" s="175" t="s">
        <v>238</v>
      </c>
      <c r="F2" s="175"/>
      <c r="G2" s="175"/>
      <c r="H2" s="175"/>
      <c r="I2" s="175"/>
    </row>
    <row r="3" spans="1:10" x14ac:dyDescent="0.2">
      <c r="F3" s="179"/>
      <c r="G3" s="179"/>
      <c r="H3" s="179"/>
      <c r="I3" s="179"/>
    </row>
    <row r="5" spans="1:10" x14ac:dyDescent="0.2">
      <c r="A5" s="180" t="s">
        <v>102</v>
      </c>
      <c r="B5" s="181"/>
      <c r="C5" s="181"/>
      <c r="D5" s="181"/>
      <c r="E5" s="181"/>
      <c r="F5" s="181"/>
      <c r="G5" s="181"/>
      <c r="H5" s="181"/>
      <c r="I5" s="181"/>
    </row>
    <row r="6" spans="1:10" ht="28.5" customHeight="1" x14ac:dyDescent="0.2">
      <c r="A6" s="183"/>
      <c r="B6" s="183"/>
      <c r="C6" s="183"/>
      <c r="D6" s="183"/>
      <c r="E6" s="183"/>
      <c r="F6" s="183"/>
      <c r="G6" s="183"/>
      <c r="H6" s="183"/>
      <c r="I6" s="183"/>
      <c r="J6" s="26"/>
    </row>
    <row r="7" spans="1:10" x14ac:dyDescent="0.2">
      <c r="C7" s="182" t="s">
        <v>19</v>
      </c>
      <c r="D7" s="182"/>
      <c r="E7" s="182"/>
      <c r="F7" s="182"/>
      <c r="G7" s="182"/>
      <c r="H7" s="1"/>
      <c r="I7" s="41" t="s">
        <v>105</v>
      </c>
    </row>
    <row r="8" spans="1:10" x14ac:dyDescent="0.2">
      <c r="C8" s="4"/>
      <c r="D8" s="4"/>
      <c r="E8" s="4"/>
      <c r="F8" s="4"/>
      <c r="G8" s="4"/>
      <c r="I8" s="41"/>
    </row>
    <row r="9" spans="1:10" ht="24.75" customHeight="1" x14ac:dyDescent="0.2">
      <c r="A9" s="20" t="s">
        <v>20</v>
      </c>
      <c r="B9" s="184" t="s">
        <v>21</v>
      </c>
      <c r="C9" s="185"/>
      <c r="D9" s="185"/>
      <c r="E9" s="185"/>
      <c r="F9" s="185"/>
      <c r="G9" s="185"/>
      <c r="H9" s="186"/>
      <c r="I9" s="42" t="s">
        <v>22</v>
      </c>
    </row>
    <row r="10" spans="1:10" ht="30" customHeight="1" x14ac:dyDescent="0.2">
      <c r="A10" s="18">
        <v>1</v>
      </c>
      <c r="B10" s="176" t="s">
        <v>23</v>
      </c>
      <c r="C10" s="177"/>
      <c r="D10" s="177"/>
      <c r="E10" s="177"/>
      <c r="F10" s="177"/>
      <c r="G10" s="177"/>
      <c r="H10" s="178"/>
      <c r="I10" s="43">
        <f>I11+I12+I13+I14+I15</f>
        <v>0</v>
      </c>
    </row>
    <row r="11" spans="1:10" ht="30" customHeight="1" x14ac:dyDescent="0.2">
      <c r="A11" s="21" t="s">
        <v>0</v>
      </c>
      <c r="B11" s="164" t="s">
        <v>24</v>
      </c>
      <c r="C11" s="165"/>
      <c r="D11" s="165"/>
      <c r="E11" s="165"/>
      <c r="F11" s="165"/>
      <c r="G11" s="165"/>
      <c r="H11" s="166"/>
      <c r="I11" s="43">
        <f>СырьеМатериалы!E21</f>
        <v>0</v>
      </c>
    </row>
    <row r="12" spans="1:10" ht="30" customHeight="1" x14ac:dyDescent="0.2">
      <c r="A12" s="21" t="s">
        <v>1</v>
      </c>
      <c r="B12" s="164" t="s">
        <v>98</v>
      </c>
      <c r="C12" s="165"/>
      <c r="D12" s="165"/>
      <c r="E12" s="165"/>
      <c r="F12" s="165"/>
      <c r="G12" s="165"/>
      <c r="H12" s="166"/>
      <c r="I12" s="43">
        <f>КомплектующиеИзделия!E17</f>
        <v>0</v>
      </c>
    </row>
    <row r="13" spans="1:10" ht="30" customHeight="1" x14ac:dyDescent="0.2">
      <c r="A13" s="21" t="s">
        <v>2</v>
      </c>
      <c r="B13" s="164" t="s">
        <v>52</v>
      </c>
      <c r="C13" s="165"/>
      <c r="D13" s="165"/>
      <c r="E13" s="165"/>
      <c r="F13" s="165"/>
      <c r="G13" s="165"/>
      <c r="H13" s="166"/>
      <c r="I13" s="43">
        <f>'работы стор. организаций'!D16</f>
        <v>0</v>
      </c>
    </row>
    <row r="14" spans="1:10" ht="30" customHeight="1" x14ac:dyDescent="0.2">
      <c r="A14" s="21" t="s">
        <v>3</v>
      </c>
      <c r="B14" s="164" t="s">
        <v>25</v>
      </c>
      <c r="C14" s="165"/>
      <c r="D14" s="165"/>
      <c r="E14" s="165"/>
      <c r="F14" s="165"/>
      <c r="G14" s="165"/>
      <c r="H14" s="166"/>
      <c r="I14" s="43">
        <f>'Другие обоснованные мат. расход'!E17</f>
        <v>0</v>
      </c>
    </row>
    <row r="15" spans="1:10" ht="30" customHeight="1" x14ac:dyDescent="0.2">
      <c r="A15" s="21" t="s">
        <v>4</v>
      </c>
      <c r="B15" s="164" t="s">
        <v>75</v>
      </c>
      <c r="C15" s="165"/>
      <c r="D15" s="165"/>
      <c r="E15" s="165"/>
      <c r="F15" s="165"/>
      <c r="G15" s="165"/>
      <c r="H15" s="166"/>
      <c r="I15" s="43">
        <f>Спецоборудования!E28</f>
        <v>0</v>
      </c>
    </row>
    <row r="16" spans="1:10" ht="30" customHeight="1" x14ac:dyDescent="0.2">
      <c r="A16" s="22" t="s">
        <v>5</v>
      </c>
      <c r="B16" s="167" t="s">
        <v>26</v>
      </c>
      <c r="C16" s="168"/>
      <c r="D16" s="168"/>
      <c r="E16" s="168"/>
      <c r="F16" s="168"/>
      <c r="G16" s="168"/>
      <c r="H16" s="169"/>
      <c r="I16" s="43">
        <f>I17+I18+I19+I21</f>
        <v>0</v>
      </c>
    </row>
    <row r="17" spans="1:11" ht="30" customHeight="1" x14ac:dyDescent="0.2">
      <c r="A17" s="21" t="s">
        <v>6</v>
      </c>
      <c r="B17" s="164" t="s">
        <v>27</v>
      </c>
      <c r="C17" s="165"/>
      <c r="D17" s="165"/>
      <c r="E17" s="165"/>
      <c r="F17" s="165"/>
      <c r="G17" s="165"/>
      <c r="H17" s="166"/>
      <c r="I17" s="43">
        <f>'ФОТ ос. работников'!G22</f>
        <v>0</v>
      </c>
    </row>
    <row r="18" spans="1:11" ht="30" customHeight="1" x14ac:dyDescent="0.2">
      <c r="A18" s="21" t="s">
        <v>7</v>
      </c>
      <c r="B18" s="164" t="s">
        <v>100</v>
      </c>
      <c r="C18" s="165"/>
      <c r="D18" s="165"/>
      <c r="E18" s="165"/>
      <c r="F18" s="165"/>
      <c r="G18" s="165"/>
      <c r="H18" s="166"/>
      <c r="I18" s="43">
        <f>'ФОТ подряда'!G28</f>
        <v>0</v>
      </c>
    </row>
    <row r="19" spans="1:11" ht="30" customHeight="1" x14ac:dyDescent="0.2">
      <c r="A19" s="21" t="s">
        <v>8</v>
      </c>
      <c r="B19" s="190" t="s">
        <v>96</v>
      </c>
      <c r="C19" s="191"/>
      <c r="D19" s="192"/>
      <c r="E19" s="6"/>
      <c r="F19" s="5" t="s">
        <v>17</v>
      </c>
      <c r="G19" s="7"/>
      <c r="H19" s="23" t="s">
        <v>18</v>
      </c>
      <c r="I19" s="44">
        <f>E19/100*I17+G19/100*I18</f>
        <v>0</v>
      </c>
    </row>
    <row r="20" spans="1:11" ht="13.15" customHeight="1" x14ac:dyDescent="0.2">
      <c r="A20" s="188" t="s">
        <v>9</v>
      </c>
      <c r="B20" s="170" t="s">
        <v>106</v>
      </c>
      <c r="C20" s="171"/>
      <c r="D20" s="171"/>
      <c r="E20" s="171"/>
      <c r="F20" s="171"/>
      <c r="G20" s="171"/>
      <c r="H20" s="172"/>
      <c r="I20" s="45"/>
    </row>
    <row r="21" spans="1:11" x14ac:dyDescent="0.2">
      <c r="A21" s="189"/>
      <c r="B21" s="173" t="s">
        <v>28</v>
      </c>
      <c r="C21" s="174"/>
      <c r="D21" s="174"/>
      <c r="E21" s="8"/>
      <c r="F21" s="9" t="s">
        <v>29</v>
      </c>
      <c r="G21" s="10"/>
      <c r="H21" s="11"/>
      <c r="I21" s="46">
        <f>E21/100*I17</f>
        <v>0</v>
      </c>
    </row>
    <row r="22" spans="1:11" ht="28.9" customHeight="1" x14ac:dyDescent="0.2">
      <c r="A22" s="22" t="s">
        <v>10</v>
      </c>
      <c r="B22" s="167" t="s">
        <v>30</v>
      </c>
      <c r="C22" s="168"/>
      <c r="D22" s="168"/>
      <c r="E22" s="168"/>
      <c r="F22" s="168"/>
      <c r="G22" s="168"/>
      <c r="H22" s="169"/>
      <c r="I22" s="47">
        <f>Командировки!L15</f>
        <v>0</v>
      </c>
    </row>
    <row r="23" spans="1:11" x14ac:dyDescent="0.2">
      <c r="A23" s="22" t="s">
        <v>11</v>
      </c>
      <c r="B23" s="193" t="s">
        <v>31</v>
      </c>
      <c r="C23" s="193"/>
      <c r="D23" s="193"/>
      <c r="E23" s="24"/>
      <c r="F23" s="19" t="s">
        <v>107</v>
      </c>
      <c r="G23" s="78"/>
      <c r="H23" s="78"/>
      <c r="I23" s="47">
        <f>E23/100*I17</f>
        <v>0</v>
      </c>
    </row>
    <row r="24" spans="1:11" ht="28.9" customHeight="1" x14ac:dyDescent="0.2">
      <c r="A24" s="22" t="s">
        <v>12</v>
      </c>
      <c r="B24" s="195" t="s">
        <v>32</v>
      </c>
      <c r="C24" s="195"/>
      <c r="D24" s="195"/>
      <c r="E24" s="195"/>
      <c r="F24" s="195"/>
      <c r="G24" s="195"/>
      <c r="H24" s="195"/>
      <c r="I24" s="44">
        <f>I10+I16+I22+I23</f>
        <v>0</v>
      </c>
    </row>
    <row r="25" spans="1:11" ht="24.95" customHeight="1" x14ac:dyDescent="0.2">
      <c r="A25" s="22" t="s">
        <v>13</v>
      </c>
      <c r="B25" s="123" t="s">
        <v>33</v>
      </c>
      <c r="C25" s="13"/>
      <c r="D25" s="194" t="s">
        <v>104</v>
      </c>
      <c r="E25" s="194"/>
      <c r="F25" s="194"/>
      <c r="G25" s="194"/>
      <c r="H25" s="194"/>
      <c r="I25" s="44">
        <f>(I24-I10-I22)/100*C25</f>
        <v>0</v>
      </c>
    </row>
    <row r="26" spans="1:11" ht="24.95" customHeight="1" x14ac:dyDescent="0.2">
      <c r="A26" s="22" t="s">
        <v>14</v>
      </c>
      <c r="B26" s="167" t="s">
        <v>34</v>
      </c>
      <c r="C26" s="168"/>
      <c r="D26" s="168"/>
      <c r="E26" s="168"/>
      <c r="F26" s="168"/>
      <c r="G26" s="168"/>
      <c r="H26" s="169"/>
      <c r="I26" s="44">
        <f>I24+I25</f>
        <v>0</v>
      </c>
      <c r="K26" s="38"/>
    </row>
    <row r="27" spans="1:11" ht="24.95" customHeight="1" x14ac:dyDescent="0.2">
      <c r="A27" s="22" t="s">
        <v>15</v>
      </c>
      <c r="B27" s="167" t="s">
        <v>35</v>
      </c>
      <c r="C27" s="168"/>
      <c r="D27" s="168"/>
      <c r="E27" s="168"/>
      <c r="F27" s="168"/>
      <c r="G27" s="168"/>
      <c r="H27" s="169"/>
      <c r="I27" s="44">
        <f>18%*I26</f>
        <v>0</v>
      </c>
    </row>
    <row r="28" spans="1:11" ht="24.95" customHeight="1" x14ac:dyDescent="0.2">
      <c r="A28" s="22" t="s">
        <v>16</v>
      </c>
      <c r="B28" s="167" t="s">
        <v>56</v>
      </c>
      <c r="C28" s="168"/>
      <c r="D28" s="168"/>
      <c r="E28" s="168"/>
      <c r="F28" s="168"/>
      <c r="G28" s="168"/>
      <c r="H28" s="169"/>
      <c r="I28" s="44">
        <f>I26+I27</f>
        <v>0</v>
      </c>
    </row>
    <row r="29" spans="1:11" ht="18" customHeight="1" x14ac:dyDescent="0.25">
      <c r="A29" s="187" t="s">
        <v>66</v>
      </c>
      <c r="B29" s="187"/>
      <c r="C29" s="187"/>
      <c r="D29" s="187"/>
      <c r="E29" s="187"/>
      <c r="F29" s="187"/>
      <c r="G29" s="187"/>
      <c r="H29" s="187"/>
      <c r="I29" s="187"/>
    </row>
    <row r="30" spans="1:11" ht="51" customHeight="1" x14ac:dyDescent="0.25">
      <c r="A30" s="187" t="s">
        <v>108</v>
      </c>
      <c r="B30" s="187"/>
      <c r="C30" s="187"/>
      <c r="D30" s="187"/>
      <c r="E30" s="187"/>
      <c r="F30" s="187"/>
      <c r="G30" s="187"/>
      <c r="H30" s="187"/>
      <c r="I30" s="187"/>
    </row>
    <row r="31" spans="1:11" ht="36" customHeight="1" x14ac:dyDescent="0.25">
      <c r="A31" s="187" t="s">
        <v>109</v>
      </c>
      <c r="B31" s="187"/>
      <c r="C31" s="187"/>
      <c r="D31" s="187"/>
      <c r="E31" s="187"/>
      <c r="F31" s="187"/>
      <c r="G31" s="187"/>
      <c r="H31" s="187"/>
      <c r="I31" s="187"/>
    </row>
    <row r="32" spans="1:11" ht="18.75" customHeight="1" x14ac:dyDescent="0.25">
      <c r="A32" s="187" t="s">
        <v>216</v>
      </c>
      <c r="B32" s="187"/>
      <c r="C32" s="187"/>
      <c r="D32" s="187"/>
      <c r="E32" s="187"/>
      <c r="F32" s="187"/>
      <c r="G32" s="187"/>
      <c r="H32" s="187"/>
      <c r="I32" s="187"/>
    </row>
    <row r="33" spans="1:9" ht="79.5" customHeight="1" x14ac:dyDescent="0.25">
      <c r="A33" s="187" t="s">
        <v>217</v>
      </c>
      <c r="B33" s="187"/>
      <c r="C33" s="187"/>
      <c r="D33" s="187"/>
      <c r="E33" s="187"/>
      <c r="F33" s="187"/>
      <c r="G33" s="187"/>
      <c r="H33" s="187"/>
      <c r="I33" s="187"/>
    </row>
    <row r="34" spans="1:9" ht="52.5" customHeight="1" x14ac:dyDescent="0.25">
      <c r="A34" s="187" t="s">
        <v>110</v>
      </c>
      <c r="B34" s="187"/>
      <c r="C34" s="187"/>
      <c r="D34" s="187"/>
      <c r="E34" s="187"/>
      <c r="F34" s="187"/>
      <c r="G34" s="187"/>
      <c r="H34" s="187"/>
      <c r="I34" s="187"/>
    </row>
    <row r="35" spans="1:9" ht="18" customHeight="1" x14ac:dyDescent="0.25">
      <c r="A35" s="119"/>
      <c r="B35" s="119"/>
      <c r="C35" s="119"/>
      <c r="D35" s="119"/>
      <c r="E35" s="119"/>
      <c r="F35" s="119"/>
      <c r="G35" s="119"/>
      <c r="H35" s="119"/>
      <c r="I35" s="119"/>
    </row>
    <row r="36" spans="1:9" s="125" customFormat="1" ht="15" x14ac:dyDescent="0.25">
      <c r="C36" s="125" t="s">
        <v>111</v>
      </c>
    </row>
    <row r="37" spans="1:9" s="125" customFormat="1" ht="15" x14ac:dyDescent="0.25">
      <c r="C37" s="125" t="s">
        <v>112</v>
      </c>
    </row>
    <row r="38" spans="1:9" s="125" customFormat="1" ht="15" x14ac:dyDescent="0.25">
      <c r="C38" s="125" t="s">
        <v>69</v>
      </c>
    </row>
    <row r="39" spans="1:9" s="125" customFormat="1" ht="15" x14ac:dyDescent="0.25">
      <c r="D39" s="125" t="s">
        <v>114</v>
      </c>
      <c r="F39" s="125" t="s">
        <v>115</v>
      </c>
    </row>
    <row r="40" spans="1:9" s="125" customFormat="1" ht="15" x14ac:dyDescent="0.25"/>
    <row r="41" spans="1:9" s="125" customFormat="1" ht="15" x14ac:dyDescent="0.25"/>
    <row r="42" spans="1:9" s="125" customFormat="1" ht="15" x14ac:dyDescent="0.25">
      <c r="C42" s="125" t="s">
        <v>113</v>
      </c>
    </row>
    <row r="43" spans="1:9" s="125" customFormat="1" ht="15" x14ac:dyDescent="0.25"/>
    <row r="44" spans="1:9" s="125" customFormat="1" ht="15" x14ac:dyDescent="0.25">
      <c r="C44" s="125" t="s">
        <v>69</v>
      </c>
    </row>
    <row r="45" spans="1:9" s="125" customFormat="1" ht="15" x14ac:dyDescent="0.25">
      <c r="D45" s="125" t="s">
        <v>114</v>
      </c>
      <c r="F45" s="125" t="s">
        <v>115</v>
      </c>
    </row>
    <row r="46" spans="1:9" ht="48" customHeight="1" x14ac:dyDescent="0.2"/>
    <row r="47" spans="1:9" ht="34.5" customHeight="1" x14ac:dyDescent="0.2"/>
  </sheetData>
  <mergeCells count="33">
    <mergeCell ref="A32:I32"/>
    <mergeCell ref="A33:I33"/>
    <mergeCell ref="A34:I34"/>
    <mergeCell ref="A20:A21"/>
    <mergeCell ref="B17:H17"/>
    <mergeCell ref="B18:H18"/>
    <mergeCell ref="B19:D19"/>
    <mergeCell ref="A31:I31"/>
    <mergeCell ref="A29:I29"/>
    <mergeCell ref="A30:I30"/>
    <mergeCell ref="B27:H27"/>
    <mergeCell ref="B28:H28"/>
    <mergeCell ref="B26:H26"/>
    <mergeCell ref="B23:D23"/>
    <mergeCell ref="D25:H25"/>
    <mergeCell ref="B24:H24"/>
    <mergeCell ref="E2:I2"/>
    <mergeCell ref="F1:I1"/>
    <mergeCell ref="B10:H10"/>
    <mergeCell ref="F3:I3"/>
    <mergeCell ref="A5:I5"/>
    <mergeCell ref="C7:G7"/>
    <mergeCell ref="A6:I6"/>
    <mergeCell ref="B9:H9"/>
    <mergeCell ref="B11:H11"/>
    <mergeCell ref="B12:H12"/>
    <mergeCell ref="B13:H13"/>
    <mergeCell ref="B14:H14"/>
    <mergeCell ref="B22:H22"/>
    <mergeCell ref="B20:H20"/>
    <mergeCell ref="B21:D21"/>
    <mergeCell ref="B15:H15"/>
    <mergeCell ref="B16:H16"/>
  </mergeCells>
  <phoneticPr fontId="0" type="noConversion"/>
  <pageMargins left="0.59055118110236227" right="0.39370078740157483" top="0.78740157480314965" bottom="0.78740157480314965"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F3" sqref="F3"/>
    </sheetView>
  </sheetViews>
  <sheetFormatPr defaultRowHeight="12.75" x14ac:dyDescent="0.2"/>
  <cols>
    <col min="1" max="1" width="5.7109375" customWidth="1"/>
    <col min="2" max="2" width="26.7109375" customWidth="1"/>
    <col min="3" max="3" width="13.28515625" customWidth="1"/>
    <col min="4" max="4" width="10.5703125" customWidth="1"/>
    <col min="5" max="5" width="10.7109375" customWidth="1"/>
    <col min="6" max="6" width="18.140625" customWidth="1"/>
  </cols>
  <sheetData>
    <row r="1" spans="1:6" x14ac:dyDescent="0.2">
      <c r="A1" s="200" t="s">
        <v>58</v>
      </c>
      <c r="B1" s="200"/>
      <c r="C1" s="200"/>
      <c r="D1" s="200"/>
      <c r="E1" s="200"/>
      <c r="F1" s="200"/>
    </row>
    <row r="2" spans="1:6" x14ac:dyDescent="0.2">
      <c r="A2" s="200" t="s">
        <v>103</v>
      </c>
      <c r="B2" s="200"/>
      <c r="C2" s="200"/>
      <c r="D2" s="200"/>
      <c r="E2" s="200"/>
      <c r="F2" s="200"/>
    </row>
    <row r="3" spans="1:6" x14ac:dyDescent="0.2">
      <c r="A3" s="64"/>
      <c r="B3" s="64"/>
      <c r="C3" s="64"/>
      <c r="D3" s="64"/>
      <c r="E3" s="64"/>
      <c r="F3" s="66" t="s">
        <v>239</v>
      </c>
    </row>
    <row r="4" spans="1:6" x14ac:dyDescent="0.2">
      <c r="F4" s="67"/>
    </row>
    <row r="5" spans="1:6" ht="24.75" customHeight="1" x14ac:dyDescent="0.2">
      <c r="A5" s="205" t="s">
        <v>61</v>
      </c>
      <c r="B5" s="206"/>
      <c r="C5" s="206"/>
      <c r="D5" s="206"/>
      <c r="E5" s="206"/>
      <c r="F5" s="206"/>
    </row>
    <row r="6" spans="1:6" ht="11.25" customHeight="1" x14ac:dyDescent="0.2">
      <c r="A6" s="207" t="s">
        <v>62</v>
      </c>
      <c r="B6" s="208"/>
      <c r="C6" s="208"/>
      <c r="D6" s="208"/>
      <c r="E6" s="208"/>
      <c r="F6" s="208"/>
    </row>
    <row r="7" spans="1:6" x14ac:dyDescent="0.2">
      <c r="A7" s="68"/>
      <c r="B7" s="68"/>
      <c r="C7" s="68"/>
      <c r="D7" s="68"/>
      <c r="E7" s="68"/>
      <c r="F7" s="68"/>
    </row>
    <row r="8" spans="1:6" ht="34.9" customHeight="1" x14ac:dyDescent="0.2">
      <c r="A8" s="69" t="s">
        <v>20</v>
      </c>
      <c r="B8" s="198" t="s">
        <v>63</v>
      </c>
      <c r="C8" s="198" t="s">
        <v>64</v>
      </c>
      <c r="D8" s="196" t="s">
        <v>116</v>
      </c>
      <c r="E8" s="197"/>
      <c r="F8" s="198" t="s">
        <v>59</v>
      </c>
    </row>
    <row r="9" spans="1:6" ht="26.25" customHeight="1" x14ac:dyDescent="0.2">
      <c r="A9" s="70"/>
      <c r="B9" s="199"/>
      <c r="C9" s="199"/>
      <c r="D9" s="71" t="s">
        <v>117</v>
      </c>
      <c r="E9" s="72" t="s">
        <v>65</v>
      </c>
      <c r="F9" s="199"/>
    </row>
    <row r="10" spans="1:6" x14ac:dyDescent="0.2">
      <c r="A10" s="14">
        <v>1</v>
      </c>
      <c r="B10" s="14">
        <v>2</v>
      </c>
      <c r="C10" s="14">
        <v>3</v>
      </c>
      <c r="D10" s="14">
        <v>4</v>
      </c>
      <c r="E10" s="14">
        <v>5</v>
      </c>
      <c r="F10" s="14">
        <v>6</v>
      </c>
    </row>
    <row r="11" spans="1:6" ht="20.100000000000001" customHeight="1" x14ac:dyDescent="0.2">
      <c r="A11" s="73">
        <v>1</v>
      </c>
      <c r="B11" s="14"/>
      <c r="C11" s="14"/>
      <c r="D11" s="14"/>
      <c r="E11" s="74">
        <f>C11*D11</f>
        <v>0</v>
      </c>
      <c r="F11" s="14"/>
    </row>
    <row r="12" spans="1:6" ht="20.100000000000001" customHeight="1" x14ac:dyDescent="0.2">
      <c r="A12" s="73">
        <v>2</v>
      </c>
      <c r="B12" s="14"/>
      <c r="C12" s="14"/>
      <c r="D12" s="14"/>
      <c r="E12" s="75">
        <f t="shared" ref="E12:E20" si="0">C12*D12</f>
        <v>0</v>
      </c>
      <c r="F12" s="14"/>
    </row>
    <row r="13" spans="1:6" ht="20.100000000000001" customHeight="1" x14ac:dyDescent="0.2">
      <c r="A13" s="73">
        <v>3</v>
      </c>
      <c r="B13" s="14"/>
      <c r="C13" s="14"/>
      <c r="D13" s="14"/>
      <c r="E13" s="75">
        <f t="shared" si="0"/>
        <v>0</v>
      </c>
      <c r="F13" s="14"/>
    </row>
    <row r="14" spans="1:6" ht="20.100000000000001" customHeight="1" x14ac:dyDescent="0.2">
      <c r="A14" s="73">
        <v>4</v>
      </c>
      <c r="B14" s="14"/>
      <c r="C14" s="14"/>
      <c r="D14" s="14"/>
      <c r="E14" s="75">
        <f t="shared" si="0"/>
        <v>0</v>
      </c>
      <c r="F14" s="14"/>
    </row>
    <row r="15" spans="1:6" ht="20.100000000000001" customHeight="1" x14ac:dyDescent="0.2">
      <c r="A15" s="73">
        <v>5</v>
      </c>
      <c r="B15" s="14"/>
      <c r="C15" s="14"/>
      <c r="D15" s="14"/>
      <c r="E15" s="75">
        <f t="shared" si="0"/>
        <v>0</v>
      </c>
      <c r="F15" s="14"/>
    </row>
    <row r="16" spans="1:6" ht="20.100000000000001" customHeight="1" x14ac:dyDescent="0.2">
      <c r="A16" s="73">
        <v>6</v>
      </c>
      <c r="B16" s="14"/>
      <c r="C16" s="14"/>
      <c r="D16" s="14"/>
      <c r="E16" s="75">
        <f t="shared" si="0"/>
        <v>0</v>
      </c>
      <c r="F16" s="14"/>
    </row>
    <row r="17" spans="1:6" ht="20.100000000000001" customHeight="1" x14ac:dyDescent="0.2">
      <c r="A17" s="73">
        <v>7</v>
      </c>
      <c r="B17" s="14"/>
      <c r="C17" s="14"/>
      <c r="D17" s="14"/>
      <c r="E17" s="75">
        <f t="shared" si="0"/>
        <v>0</v>
      </c>
      <c r="F17" s="14"/>
    </row>
    <row r="18" spans="1:6" ht="20.100000000000001" customHeight="1" x14ac:dyDescent="0.2">
      <c r="A18" s="73">
        <v>8</v>
      </c>
      <c r="B18" s="14"/>
      <c r="C18" s="14"/>
      <c r="D18" s="14"/>
      <c r="E18" s="75">
        <f t="shared" si="0"/>
        <v>0</v>
      </c>
      <c r="F18" s="14"/>
    </row>
    <row r="19" spans="1:6" ht="20.100000000000001" customHeight="1" x14ac:dyDescent="0.2">
      <c r="A19" s="73">
        <v>9</v>
      </c>
      <c r="B19" s="14"/>
      <c r="C19" s="14"/>
      <c r="D19" s="14"/>
      <c r="E19" s="75">
        <f t="shared" si="0"/>
        <v>0</v>
      </c>
      <c r="F19" s="14"/>
    </row>
    <row r="20" spans="1:6" ht="20.100000000000001" customHeight="1" x14ac:dyDescent="0.2">
      <c r="A20" s="73">
        <v>10</v>
      </c>
      <c r="B20" s="14"/>
      <c r="C20" s="14"/>
      <c r="D20" s="14"/>
      <c r="E20" s="75">
        <f t="shared" si="0"/>
        <v>0</v>
      </c>
      <c r="F20" s="14"/>
    </row>
    <row r="21" spans="1:6" ht="25.5" customHeight="1" x14ac:dyDescent="0.2">
      <c r="A21" s="201" t="s">
        <v>36</v>
      </c>
      <c r="B21" s="202"/>
      <c r="C21" s="77"/>
      <c r="D21" s="77"/>
      <c r="E21" s="78">
        <f>SUM(E11:E20)</f>
        <v>0</v>
      </c>
      <c r="F21" s="77"/>
    </row>
    <row r="23" spans="1:6" x14ac:dyDescent="0.2">
      <c r="A23" s="79" t="s">
        <v>66</v>
      </c>
      <c r="B23" s="79"/>
      <c r="C23" s="80"/>
      <c r="D23" s="80"/>
      <c r="E23" s="80"/>
      <c r="F23" s="80"/>
    </row>
    <row r="24" spans="1:6" x14ac:dyDescent="0.2">
      <c r="A24" s="203" t="s">
        <v>67</v>
      </c>
      <c r="B24" s="203"/>
      <c r="C24" s="203"/>
      <c r="D24" s="203"/>
      <c r="E24" s="203"/>
      <c r="F24" s="203"/>
    </row>
    <row r="25" spans="1:6" x14ac:dyDescent="0.2">
      <c r="A25" s="203" t="s">
        <v>68</v>
      </c>
      <c r="B25" s="203"/>
      <c r="C25" s="203"/>
      <c r="D25" s="203"/>
      <c r="E25" s="203"/>
      <c r="F25" s="203"/>
    </row>
    <row r="26" spans="1:6" ht="14.25" customHeight="1" x14ac:dyDescent="0.2">
      <c r="A26" s="204" t="s">
        <v>118</v>
      </c>
      <c r="B26" s="204"/>
      <c r="C26" s="204"/>
      <c r="D26" s="204"/>
      <c r="E26" s="204"/>
      <c r="F26" s="204"/>
    </row>
    <row r="27" spans="1:6" x14ac:dyDescent="0.2">
      <c r="A27" s="81"/>
      <c r="B27" s="81"/>
      <c r="C27" s="81"/>
      <c r="D27" s="81"/>
      <c r="E27" s="81"/>
      <c r="F27" s="81"/>
    </row>
    <row r="28" spans="1:6" s="125" customFormat="1" ht="15" x14ac:dyDescent="0.25">
      <c r="B28" s="125" t="s">
        <v>111</v>
      </c>
    </row>
    <row r="29" spans="1:6" s="125" customFormat="1" ht="15" x14ac:dyDescent="0.25">
      <c r="B29" s="125" t="s">
        <v>112</v>
      </c>
    </row>
    <row r="30" spans="1:6" s="125" customFormat="1" ht="15" x14ac:dyDescent="0.25">
      <c r="B30" s="125" t="s">
        <v>69</v>
      </c>
    </row>
    <row r="31" spans="1:6" s="125" customFormat="1" ht="15" x14ac:dyDescent="0.25">
      <c r="C31" s="125" t="s">
        <v>114</v>
      </c>
      <c r="E31" s="125" t="s">
        <v>115</v>
      </c>
    </row>
    <row r="32" spans="1:6" s="125" customFormat="1" ht="15" x14ac:dyDescent="0.25"/>
    <row r="33" spans="2:5" s="125" customFormat="1" ht="15" x14ac:dyDescent="0.25"/>
    <row r="34" spans="2:5" s="125" customFormat="1" ht="15" x14ac:dyDescent="0.25">
      <c r="B34" s="125" t="s">
        <v>113</v>
      </c>
    </row>
    <row r="35" spans="2:5" s="125" customFormat="1" ht="15" x14ac:dyDescent="0.25"/>
    <row r="36" spans="2:5" s="125" customFormat="1" ht="15" x14ac:dyDescent="0.25">
      <c r="B36" s="125" t="s">
        <v>69</v>
      </c>
    </row>
    <row r="37" spans="2:5" s="125" customFormat="1" ht="15" x14ac:dyDescent="0.25">
      <c r="C37" s="125" t="s">
        <v>114</v>
      </c>
      <c r="E37" s="125" t="s">
        <v>115</v>
      </c>
    </row>
  </sheetData>
  <mergeCells count="12">
    <mergeCell ref="A24:F24"/>
    <mergeCell ref="A25:F25"/>
    <mergeCell ref="A26:F26"/>
    <mergeCell ref="A5:F5"/>
    <mergeCell ref="A6:F6"/>
    <mergeCell ref="B8:B9"/>
    <mergeCell ref="C8:C9"/>
    <mergeCell ref="D8:E8"/>
    <mergeCell ref="F8:F9"/>
    <mergeCell ref="A2:F2"/>
    <mergeCell ref="A1:F1"/>
    <mergeCell ref="A21:B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F3" sqref="F3"/>
    </sheetView>
  </sheetViews>
  <sheetFormatPr defaultRowHeight="12.75" x14ac:dyDescent="0.2"/>
  <cols>
    <col min="1" max="1" width="4.7109375" customWidth="1"/>
    <col min="2" max="2" width="20.140625" customWidth="1"/>
    <col min="3" max="3" width="11.5703125" customWidth="1"/>
    <col min="5" max="5" width="15" customWidth="1"/>
    <col min="6" max="6" width="21.5703125" customWidth="1"/>
  </cols>
  <sheetData>
    <row r="1" spans="1:6" x14ac:dyDescent="0.2">
      <c r="A1" s="200" t="s">
        <v>57</v>
      </c>
      <c r="B1" s="200"/>
      <c r="C1" s="200"/>
      <c r="D1" s="200"/>
      <c r="E1" s="200"/>
      <c r="F1" s="200"/>
    </row>
    <row r="2" spans="1:6" x14ac:dyDescent="0.2">
      <c r="A2" s="200" t="s">
        <v>103</v>
      </c>
      <c r="B2" s="200"/>
      <c r="C2" s="200"/>
      <c r="D2" s="200"/>
      <c r="E2" s="200"/>
      <c r="F2" s="200"/>
    </row>
    <row r="3" spans="1:6" x14ac:dyDescent="0.2">
      <c r="F3" s="66" t="s">
        <v>239</v>
      </c>
    </row>
    <row r="4" spans="1:6" x14ac:dyDescent="0.2">
      <c r="F4" s="67"/>
    </row>
    <row r="5" spans="1:6" ht="27" customHeight="1" x14ac:dyDescent="0.2">
      <c r="A5" s="211" t="s">
        <v>99</v>
      </c>
      <c r="B5" s="212"/>
      <c r="C5" s="212"/>
      <c r="D5" s="212"/>
      <c r="E5" s="212"/>
      <c r="F5" s="212"/>
    </row>
    <row r="6" spans="1:6" x14ac:dyDescent="0.2">
      <c r="A6" s="213" t="s">
        <v>60</v>
      </c>
      <c r="B6" s="214"/>
      <c r="C6" s="214"/>
      <c r="D6" s="214"/>
      <c r="E6" s="214"/>
      <c r="F6" s="214"/>
    </row>
    <row r="7" spans="1:6" x14ac:dyDescent="0.2">
      <c r="A7" s="68"/>
      <c r="B7" s="68"/>
      <c r="C7" s="68"/>
      <c r="D7" s="68"/>
      <c r="E7" s="68"/>
      <c r="F7" s="68"/>
    </row>
    <row r="8" spans="1:6" ht="54.6" customHeight="1" x14ac:dyDescent="0.2">
      <c r="A8" s="82" t="s">
        <v>20</v>
      </c>
      <c r="B8" s="82" t="s">
        <v>70</v>
      </c>
      <c r="C8" s="82" t="s">
        <v>64</v>
      </c>
      <c r="D8" s="196" t="s">
        <v>116</v>
      </c>
      <c r="E8" s="197"/>
      <c r="F8" s="198" t="s">
        <v>71</v>
      </c>
    </row>
    <row r="9" spans="1:6" ht="27" customHeight="1" x14ac:dyDescent="0.2">
      <c r="A9" s="83"/>
      <c r="B9" s="83"/>
      <c r="C9" s="83"/>
      <c r="D9" s="84" t="s">
        <v>117</v>
      </c>
      <c r="E9" s="85" t="s">
        <v>65</v>
      </c>
      <c r="F9" s="215"/>
    </row>
    <row r="10" spans="1:6" ht="20.100000000000001" customHeight="1" x14ac:dyDescent="0.2">
      <c r="A10" s="14">
        <v>1</v>
      </c>
      <c r="B10" s="14">
        <v>2</v>
      </c>
      <c r="C10" s="14">
        <v>3</v>
      </c>
      <c r="D10" s="14">
        <v>4</v>
      </c>
      <c r="E10" s="14">
        <v>5</v>
      </c>
      <c r="F10" s="14">
        <v>6</v>
      </c>
    </row>
    <row r="11" spans="1:6" ht="24.75" customHeight="1" x14ac:dyDescent="0.2">
      <c r="A11" s="76">
        <v>1</v>
      </c>
      <c r="B11" s="86"/>
      <c r="C11" s="87"/>
      <c r="D11" s="88"/>
      <c r="E11" s="89">
        <f t="shared" ref="E11:E16" si="0">C11*D11</f>
        <v>0</v>
      </c>
      <c r="F11" s="34"/>
    </row>
    <row r="12" spans="1:6" ht="24" customHeight="1" x14ac:dyDescent="0.2">
      <c r="A12" s="14">
        <v>2</v>
      </c>
      <c r="B12" s="86"/>
      <c r="C12" s="87"/>
      <c r="D12" s="88"/>
      <c r="E12" s="90">
        <f t="shared" si="0"/>
        <v>0</v>
      </c>
      <c r="F12" s="34"/>
    </row>
    <row r="13" spans="1:6" ht="25.5" customHeight="1" x14ac:dyDescent="0.2">
      <c r="A13" s="14">
        <v>3</v>
      </c>
      <c r="B13" s="86"/>
      <c r="C13" s="91"/>
      <c r="D13" s="92"/>
      <c r="E13" s="89">
        <f t="shared" si="0"/>
        <v>0</v>
      </c>
      <c r="F13" s="34"/>
    </row>
    <row r="14" spans="1:6" ht="24" customHeight="1" x14ac:dyDescent="0.2">
      <c r="A14" s="14">
        <v>4</v>
      </c>
      <c r="B14" s="86"/>
      <c r="C14" s="91"/>
      <c r="D14" s="92"/>
      <c r="E14" s="89">
        <f t="shared" si="0"/>
        <v>0</v>
      </c>
      <c r="F14" s="34"/>
    </row>
    <row r="15" spans="1:6" ht="24" customHeight="1" x14ac:dyDescent="0.2">
      <c r="A15" s="93">
        <v>5</v>
      </c>
      <c r="B15" s="86"/>
      <c r="C15" s="91"/>
      <c r="D15" s="88"/>
      <c r="E15" s="89">
        <f t="shared" si="0"/>
        <v>0</v>
      </c>
      <c r="F15" s="34"/>
    </row>
    <row r="16" spans="1:6" ht="24" customHeight="1" x14ac:dyDescent="0.2">
      <c r="A16" s="93">
        <v>6</v>
      </c>
      <c r="B16" s="86"/>
      <c r="C16" s="91"/>
      <c r="D16" s="92"/>
      <c r="E16" s="89">
        <f t="shared" si="0"/>
        <v>0</v>
      </c>
      <c r="F16" s="34"/>
    </row>
    <row r="17" spans="1:6" ht="26.25" customHeight="1" x14ac:dyDescent="0.2">
      <c r="A17" s="209" t="s">
        <v>36</v>
      </c>
      <c r="B17" s="210"/>
      <c r="C17" s="94"/>
      <c r="D17" s="95"/>
      <c r="E17" s="96">
        <f>SUM(E11:E16)</f>
        <v>0</v>
      </c>
      <c r="F17" s="83"/>
    </row>
    <row r="19" spans="1:6" x14ac:dyDescent="0.2">
      <c r="A19" s="79" t="s">
        <v>66</v>
      </c>
      <c r="B19" s="79"/>
      <c r="C19" s="80"/>
      <c r="D19" s="80"/>
      <c r="E19" s="80"/>
      <c r="F19" s="80"/>
    </row>
    <row r="20" spans="1:6" x14ac:dyDescent="0.2">
      <c r="A20" s="203" t="s">
        <v>67</v>
      </c>
      <c r="B20" s="203"/>
      <c r="C20" s="203"/>
      <c r="D20" s="203"/>
      <c r="E20" s="203"/>
      <c r="F20" s="203"/>
    </row>
    <row r="21" spans="1:6" x14ac:dyDescent="0.2">
      <c r="A21" s="203" t="s">
        <v>68</v>
      </c>
      <c r="B21" s="203"/>
      <c r="C21" s="203"/>
      <c r="D21" s="203"/>
      <c r="E21" s="203"/>
      <c r="F21" s="203"/>
    </row>
    <row r="22" spans="1:6" ht="14.25" customHeight="1" x14ac:dyDescent="0.2">
      <c r="A22" s="204" t="s">
        <v>118</v>
      </c>
      <c r="B22" s="204"/>
      <c r="C22" s="204"/>
      <c r="D22" s="204"/>
      <c r="E22" s="204"/>
      <c r="F22" s="204"/>
    </row>
    <row r="23" spans="1:6" x14ac:dyDescent="0.2">
      <c r="A23" s="81"/>
      <c r="B23" s="81"/>
      <c r="C23" s="81"/>
      <c r="D23" s="81"/>
      <c r="E23" s="81"/>
      <c r="F23" s="81"/>
    </row>
    <row r="24" spans="1:6" s="125" customFormat="1" ht="15" x14ac:dyDescent="0.25">
      <c r="B24" s="125" t="s">
        <v>111</v>
      </c>
    </row>
    <row r="25" spans="1:6" s="125" customFormat="1" ht="15" x14ac:dyDescent="0.25">
      <c r="B25" s="125" t="s">
        <v>112</v>
      </c>
    </row>
    <row r="26" spans="1:6" s="125" customFormat="1" ht="15" x14ac:dyDescent="0.25">
      <c r="B26" s="125" t="s">
        <v>69</v>
      </c>
    </row>
    <row r="27" spans="1:6" s="125" customFormat="1" ht="15" x14ac:dyDescent="0.25">
      <c r="C27" s="125" t="s">
        <v>114</v>
      </c>
      <c r="E27" s="125" t="s">
        <v>115</v>
      </c>
    </row>
    <row r="28" spans="1:6" s="125" customFormat="1" ht="15" x14ac:dyDescent="0.25"/>
    <row r="29" spans="1:6" s="125" customFormat="1" ht="15" x14ac:dyDescent="0.25"/>
    <row r="30" spans="1:6" s="125" customFormat="1" ht="15" x14ac:dyDescent="0.25">
      <c r="B30" s="125" t="s">
        <v>113</v>
      </c>
    </row>
    <row r="31" spans="1:6" s="125" customFormat="1" ht="15" x14ac:dyDescent="0.25"/>
    <row r="32" spans="1:6" s="125" customFormat="1" ht="15" x14ac:dyDescent="0.25">
      <c r="B32" s="125" t="s">
        <v>69</v>
      </c>
    </row>
    <row r="33" spans="3:5" s="125" customFormat="1" ht="15" x14ac:dyDescent="0.25">
      <c r="C33" s="125" t="s">
        <v>114</v>
      </c>
      <c r="E33" s="125" t="s">
        <v>115</v>
      </c>
    </row>
  </sheetData>
  <mergeCells count="10">
    <mergeCell ref="A17:B17"/>
    <mergeCell ref="A20:F20"/>
    <mergeCell ref="A21:F21"/>
    <mergeCell ref="A22:F22"/>
    <mergeCell ref="A1:F1"/>
    <mergeCell ref="A2:F2"/>
    <mergeCell ref="A5:F5"/>
    <mergeCell ref="A6:F6"/>
    <mergeCell ref="D8:E8"/>
    <mergeCell ref="F8:F9"/>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D3" sqref="D3"/>
    </sheetView>
  </sheetViews>
  <sheetFormatPr defaultRowHeight="12.75" x14ac:dyDescent="0.2"/>
  <cols>
    <col min="1" max="1" width="4.7109375" customWidth="1"/>
    <col min="2" max="2" width="20.42578125" customWidth="1"/>
    <col min="3" max="3" width="32" customWidth="1"/>
    <col min="4" max="4" width="25" customWidth="1"/>
  </cols>
  <sheetData>
    <row r="1" spans="1:4" x14ac:dyDescent="0.2">
      <c r="D1" s="64" t="s">
        <v>72</v>
      </c>
    </row>
    <row r="2" spans="1:4" x14ac:dyDescent="0.2">
      <c r="D2" s="64" t="s">
        <v>103</v>
      </c>
    </row>
    <row r="3" spans="1:4" x14ac:dyDescent="0.2">
      <c r="C3" s="66"/>
      <c r="D3" s="66" t="s">
        <v>239</v>
      </c>
    </row>
    <row r="4" spans="1:4" x14ac:dyDescent="0.2">
      <c r="D4" s="35"/>
    </row>
    <row r="5" spans="1:4" x14ac:dyDescent="0.2">
      <c r="A5" s="180" t="s">
        <v>37</v>
      </c>
      <c r="B5" s="181"/>
      <c r="C5" s="181"/>
      <c r="D5" s="181"/>
    </row>
    <row r="6" spans="1:4" x14ac:dyDescent="0.2">
      <c r="A6" s="180" t="s">
        <v>38</v>
      </c>
      <c r="B6" s="181"/>
      <c r="C6" s="181"/>
      <c r="D6" s="181"/>
    </row>
    <row r="7" spans="1:4" x14ac:dyDescent="0.2">
      <c r="A7" s="219" t="s">
        <v>55</v>
      </c>
      <c r="B7" s="220"/>
      <c r="C7" s="220"/>
      <c r="D7" s="220"/>
    </row>
    <row r="8" spans="1:4" x14ac:dyDescent="0.2">
      <c r="A8" s="3"/>
      <c r="B8" s="2"/>
      <c r="C8" s="2"/>
      <c r="D8" s="2"/>
    </row>
    <row r="9" spans="1:4" ht="61.5" customHeight="1" x14ac:dyDescent="0.2">
      <c r="A9" s="16" t="s">
        <v>20</v>
      </c>
      <c r="B9" s="16" t="s">
        <v>39</v>
      </c>
      <c r="C9" s="16" t="s">
        <v>119</v>
      </c>
      <c r="D9" s="16" t="s">
        <v>120</v>
      </c>
    </row>
    <row r="10" spans="1:4" x14ac:dyDescent="0.2">
      <c r="A10" s="14">
        <v>1</v>
      </c>
      <c r="B10" s="14">
        <v>2</v>
      </c>
      <c r="C10" s="14">
        <v>3</v>
      </c>
      <c r="D10" s="14">
        <v>4</v>
      </c>
    </row>
    <row r="11" spans="1:4" s="50" customFormat="1" x14ac:dyDescent="0.2">
      <c r="A11" s="48">
        <v>1</v>
      </c>
      <c r="B11" s="48"/>
      <c r="C11" s="48"/>
      <c r="D11" s="49"/>
    </row>
    <row r="12" spans="1:4" s="50" customFormat="1" x14ac:dyDescent="0.2">
      <c r="A12" s="48">
        <v>2</v>
      </c>
      <c r="B12" s="48"/>
      <c r="C12" s="54"/>
      <c r="D12" s="49"/>
    </row>
    <row r="13" spans="1:4" s="50" customFormat="1" x14ac:dyDescent="0.2">
      <c r="A13" s="48">
        <v>3</v>
      </c>
      <c r="B13" s="48"/>
      <c r="C13" s="54"/>
      <c r="D13" s="49"/>
    </row>
    <row r="14" spans="1:4" s="50" customFormat="1" x14ac:dyDescent="0.2">
      <c r="A14" s="48">
        <v>4</v>
      </c>
      <c r="B14" s="48"/>
      <c r="C14" s="54"/>
      <c r="D14" s="49"/>
    </row>
    <row r="15" spans="1:4" s="50" customFormat="1" x14ac:dyDescent="0.2">
      <c r="A15" s="48">
        <v>5</v>
      </c>
      <c r="B15" s="48"/>
      <c r="C15" s="53"/>
      <c r="D15" s="49"/>
    </row>
    <row r="16" spans="1:4" s="50" customFormat="1" ht="26.25" customHeight="1" x14ac:dyDescent="0.2">
      <c r="A16" s="217" t="s">
        <v>36</v>
      </c>
      <c r="B16" s="218"/>
      <c r="C16" s="51"/>
      <c r="D16" s="33">
        <f>SUM(D11:D15)</f>
        <v>0</v>
      </c>
    </row>
    <row r="18" spans="1:4" x14ac:dyDescent="0.2">
      <c r="A18" s="124" t="s">
        <v>121</v>
      </c>
    </row>
    <row r="19" spans="1:4" ht="57" customHeight="1" x14ac:dyDescent="0.2">
      <c r="A19" s="216" t="s">
        <v>122</v>
      </c>
      <c r="B19" s="216"/>
      <c r="C19" s="216"/>
      <c r="D19" s="216"/>
    </row>
    <row r="20" spans="1:4" ht="38.25" customHeight="1" x14ac:dyDescent="0.2">
      <c r="A20" s="216" t="s">
        <v>218</v>
      </c>
      <c r="B20" s="216"/>
      <c r="C20" s="216"/>
      <c r="D20" s="216"/>
    </row>
    <row r="22" spans="1:4" s="125" customFormat="1" ht="15" x14ac:dyDescent="0.25">
      <c r="B22" s="125" t="s">
        <v>111</v>
      </c>
    </row>
    <row r="23" spans="1:4" s="125" customFormat="1" ht="15" x14ac:dyDescent="0.25">
      <c r="B23" s="125" t="s">
        <v>112</v>
      </c>
    </row>
    <row r="24" spans="1:4" s="125" customFormat="1" ht="15" x14ac:dyDescent="0.25">
      <c r="B24" s="125" t="s">
        <v>69</v>
      </c>
    </row>
    <row r="25" spans="1:4" s="125" customFormat="1" ht="15" x14ac:dyDescent="0.25">
      <c r="B25" s="125" t="s">
        <v>114</v>
      </c>
      <c r="C25" s="125" t="s">
        <v>115</v>
      </c>
    </row>
    <row r="26" spans="1:4" s="125" customFormat="1" ht="15" x14ac:dyDescent="0.25"/>
    <row r="27" spans="1:4" s="125" customFormat="1" ht="15" x14ac:dyDescent="0.25"/>
    <row r="28" spans="1:4" s="125" customFormat="1" ht="15" x14ac:dyDescent="0.25">
      <c r="B28" s="125" t="s">
        <v>113</v>
      </c>
    </row>
    <row r="29" spans="1:4" s="125" customFormat="1" ht="15" x14ac:dyDescent="0.25"/>
    <row r="30" spans="1:4" s="125" customFormat="1" ht="15" x14ac:dyDescent="0.25">
      <c r="B30" s="125" t="s">
        <v>69</v>
      </c>
    </row>
    <row r="31" spans="1:4" s="125" customFormat="1" ht="15" x14ac:dyDescent="0.25">
      <c r="B31" s="125" t="s">
        <v>114</v>
      </c>
      <c r="C31" s="125" t="s">
        <v>115</v>
      </c>
    </row>
  </sheetData>
  <mergeCells count="6">
    <mergeCell ref="A20:D20"/>
    <mergeCell ref="A5:D5"/>
    <mergeCell ref="A16:B16"/>
    <mergeCell ref="A7:D7"/>
    <mergeCell ref="A6:D6"/>
    <mergeCell ref="A19:D19"/>
  </mergeCells>
  <phoneticPr fontId="0" type="noConversion"/>
  <pageMargins left="0.59055118110236227"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C3" sqref="C3:F3"/>
    </sheetView>
  </sheetViews>
  <sheetFormatPr defaultRowHeight="12.75" x14ac:dyDescent="0.2"/>
  <cols>
    <col min="1" max="1" width="6.85546875" customWidth="1"/>
    <col min="2" max="2" width="19.85546875" customWidth="1"/>
    <col min="3" max="3" width="10.85546875" customWidth="1"/>
    <col min="4" max="4" width="11.7109375" customWidth="1"/>
    <col min="5" max="5" width="12.7109375" customWidth="1"/>
    <col min="6" max="6" width="20.140625" customWidth="1"/>
  </cols>
  <sheetData>
    <row r="1" spans="1:6" x14ac:dyDescent="0.2">
      <c r="F1" s="64" t="s">
        <v>73</v>
      </c>
    </row>
    <row r="2" spans="1:6" x14ac:dyDescent="0.2">
      <c r="E2" s="200" t="s">
        <v>103</v>
      </c>
      <c r="F2" s="200"/>
    </row>
    <row r="3" spans="1:6" x14ac:dyDescent="0.2">
      <c r="C3" s="221" t="s">
        <v>239</v>
      </c>
      <c r="D3" s="221"/>
      <c r="E3" s="221"/>
      <c r="F3" s="221"/>
    </row>
    <row r="4" spans="1:6" x14ac:dyDescent="0.2">
      <c r="C4" s="222"/>
      <c r="D4" s="222"/>
      <c r="E4" s="222"/>
      <c r="F4" s="222"/>
    </row>
    <row r="6" spans="1:6" x14ac:dyDescent="0.2">
      <c r="A6" s="211" t="s">
        <v>25</v>
      </c>
      <c r="B6" s="211"/>
      <c r="C6" s="211"/>
      <c r="D6" s="211"/>
      <c r="E6" s="211"/>
      <c r="F6" s="211"/>
    </row>
    <row r="7" spans="1:6" x14ac:dyDescent="0.2">
      <c r="A7" s="213" t="s">
        <v>51</v>
      </c>
      <c r="B7" s="213"/>
      <c r="C7" s="213"/>
      <c r="D7" s="213"/>
      <c r="E7" s="213"/>
      <c r="F7" s="213"/>
    </row>
    <row r="9" spans="1:6" ht="25.5" customHeight="1" x14ac:dyDescent="0.2">
      <c r="A9" s="223" t="s">
        <v>45</v>
      </c>
      <c r="B9" s="223" t="s">
        <v>46</v>
      </c>
      <c r="C9" s="223" t="s">
        <v>47</v>
      </c>
      <c r="D9" s="224" t="s">
        <v>123</v>
      </c>
      <c r="E9" s="197"/>
      <c r="F9" s="223" t="s">
        <v>59</v>
      </c>
    </row>
    <row r="10" spans="1:6" ht="37.5" customHeight="1" x14ac:dyDescent="0.2">
      <c r="A10" s="215"/>
      <c r="B10" s="215"/>
      <c r="C10" s="215"/>
      <c r="D10" s="84" t="s">
        <v>117</v>
      </c>
      <c r="E10" s="84" t="s">
        <v>74</v>
      </c>
      <c r="F10" s="189"/>
    </row>
    <row r="11" spans="1:6" ht="20.100000000000001" customHeight="1" x14ac:dyDescent="0.2">
      <c r="A11" s="17">
        <v>1</v>
      </c>
      <c r="B11" s="17">
        <v>2</v>
      </c>
      <c r="C11" s="17">
        <v>3</v>
      </c>
      <c r="D11" s="17">
        <v>4</v>
      </c>
      <c r="E11" s="17">
        <v>5</v>
      </c>
      <c r="F11" s="17">
        <v>6</v>
      </c>
    </row>
    <row r="12" spans="1:6" ht="28.5" customHeight="1" x14ac:dyDescent="0.2">
      <c r="A12" s="17">
        <v>1</v>
      </c>
      <c r="B12" s="31"/>
      <c r="C12" s="17"/>
      <c r="D12" s="32"/>
      <c r="E12" s="32">
        <f>C12*D12</f>
        <v>0</v>
      </c>
      <c r="F12" s="34"/>
    </row>
    <row r="13" spans="1:6" ht="21.75" customHeight="1" x14ac:dyDescent="0.2">
      <c r="A13" s="17">
        <v>2</v>
      </c>
      <c r="B13" s="31"/>
      <c r="C13" s="17"/>
      <c r="D13" s="32"/>
      <c r="E13" s="32">
        <f>C13*D13</f>
        <v>0</v>
      </c>
      <c r="F13" s="34"/>
    </row>
    <row r="14" spans="1:6" ht="19.5" customHeight="1" x14ac:dyDescent="0.2">
      <c r="A14" s="17">
        <v>3</v>
      </c>
      <c r="B14" s="31"/>
      <c r="C14" s="17"/>
      <c r="D14" s="32"/>
      <c r="E14" s="32">
        <f>C14*D14</f>
        <v>0</v>
      </c>
      <c r="F14" s="34"/>
    </row>
    <row r="15" spans="1:6" ht="23.25" customHeight="1" x14ac:dyDescent="0.2">
      <c r="A15" s="17">
        <v>4</v>
      </c>
      <c r="B15" s="31"/>
      <c r="C15" s="17"/>
      <c r="D15" s="32"/>
      <c r="E15" s="32">
        <f>C15*D15</f>
        <v>0</v>
      </c>
      <c r="F15" s="34"/>
    </row>
    <row r="16" spans="1:6" ht="20.25" customHeight="1" x14ac:dyDescent="0.2">
      <c r="A16" s="17">
        <v>5</v>
      </c>
      <c r="B16" s="52"/>
      <c r="C16" s="17"/>
      <c r="D16" s="32"/>
      <c r="E16" s="32">
        <f>C16*D16</f>
        <v>0</v>
      </c>
      <c r="F16" s="34"/>
    </row>
    <row r="17" spans="1:6" ht="26.25" customHeight="1" x14ac:dyDescent="0.2">
      <c r="A17" s="18"/>
      <c r="B17" s="19" t="s">
        <v>50</v>
      </c>
      <c r="C17" s="18"/>
      <c r="D17" s="33"/>
      <c r="E17" s="33">
        <f>SUM(E12:E16)</f>
        <v>0</v>
      </c>
      <c r="F17" s="19"/>
    </row>
    <row r="18" spans="1:6" ht="12" customHeight="1" x14ac:dyDescent="0.2">
      <c r="A18" s="127"/>
      <c r="B18" s="12"/>
      <c r="C18" s="127"/>
      <c r="D18" s="128"/>
      <c r="E18" s="128"/>
      <c r="F18" s="12"/>
    </row>
    <row r="19" spans="1:6" x14ac:dyDescent="0.2">
      <c r="A19" s="79" t="s">
        <v>66</v>
      </c>
      <c r="B19" s="79"/>
      <c r="C19" s="80"/>
      <c r="D19" s="80"/>
      <c r="E19" s="80"/>
      <c r="F19" s="80"/>
    </row>
    <row r="20" spans="1:6" x14ac:dyDescent="0.2">
      <c r="A20" s="203" t="s">
        <v>67</v>
      </c>
      <c r="B20" s="203"/>
      <c r="C20" s="203"/>
      <c r="D20" s="203"/>
      <c r="E20" s="203"/>
      <c r="F20" s="203"/>
    </row>
    <row r="21" spans="1:6" x14ac:dyDescent="0.2">
      <c r="A21" s="203" t="s">
        <v>68</v>
      </c>
      <c r="B21" s="203"/>
      <c r="C21" s="203"/>
      <c r="D21" s="203"/>
      <c r="E21" s="203"/>
      <c r="F21" s="203"/>
    </row>
    <row r="22" spans="1:6" ht="14.25" customHeight="1" x14ac:dyDescent="0.2">
      <c r="A22" s="204" t="s">
        <v>118</v>
      </c>
      <c r="B22" s="204"/>
      <c r="C22" s="204"/>
      <c r="D22" s="204"/>
      <c r="E22" s="204"/>
      <c r="F22" s="204"/>
    </row>
    <row r="24" spans="1:6" s="125" customFormat="1" ht="15" x14ac:dyDescent="0.25">
      <c r="B24" s="125" t="s">
        <v>111</v>
      </c>
    </row>
    <row r="25" spans="1:6" s="125" customFormat="1" ht="15" x14ac:dyDescent="0.25">
      <c r="B25" s="125" t="s">
        <v>112</v>
      </c>
    </row>
    <row r="26" spans="1:6" s="125" customFormat="1" ht="15" x14ac:dyDescent="0.25">
      <c r="B26" s="125" t="s">
        <v>69</v>
      </c>
    </row>
    <row r="27" spans="1:6" s="125" customFormat="1" ht="15" x14ac:dyDescent="0.25">
      <c r="B27" s="125" t="s">
        <v>114</v>
      </c>
      <c r="C27" s="125" t="s">
        <v>115</v>
      </c>
    </row>
    <row r="28" spans="1:6" s="125" customFormat="1" ht="15" x14ac:dyDescent="0.25"/>
    <row r="29" spans="1:6" s="125" customFormat="1" ht="15" x14ac:dyDescent="0.25"/>
    <row r="30" spans="1:6" s="125" customFormat="1" ht="15" x14ac:dyDescent="0.25">
      <c r="B30" s="125" t="s">
        <v>113</v>
      </c>
    </row>
    <row r="31" spans="1:6" s="125" customFormat="1" ht="15" x14ac:dyDescent="0.25"/>
    <row r="32" spans="1:6" s="125" customFormat="1" ht="15" x14ac:dyDescent="0.25">
      <c r="B32" s="125" t="s">
        <v>69</v>
      </c>
    </row>
    <row r="33" spans="2:3" s="125" customFormat="1" ht="15" x14ac:dyDescent="0.25">
      <c r="B33" s="125" t="s">
        <v>114</v>
      </c>
      <c r="C33" s="125" t="s">
        <v>115</v>
      </c>
    </row>
  </sheetData>
  <mergeCells count="13">
    <mergeCell ref="A20:F20"/>
    <mergeCell ref="A21:F21"/>
    <mergeCell ref="A22:F22"/>
    <mergeCell ref="A9:A10"/>
    <mergeCell ref="B9:B10"/>
    <mergeCell ref="C9:C10"/>
    <mergeCell ref="D9:E9"/>
    <mergeCell ref="F9:F10"/>
    <mergeCell ref="E2:F2"/>
    <mergeCell ref="C3:F3"/>
    <mergeCell ref="C4:F4"/>
    <mergeCell ref="A6:F6"/>
    <mergeCell ref="A7:F7"/>
  </mergeCells>
  <phoneticPr fontId="0"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E23" sqref="E23"/>
    </sheetView>
  </sheetViews>
  <sheetFormatPr defaultRowHeight="12.75" x14ac:dyDescent="0.2"/>
  <cols>
    <col min="1" max="1" width="4.85546875" customWidth="1"/>
    <col min="2" max="2" width="28.42578125" customWidth="1"/>
    <col min="3" max="3" width="10.5703125" customWidth="1"/>
    <col min="4" max="4" width="11" customWidth="1"/>
    <col min="5" max="5" width="14.28515625" customWidth="1"/>
    <col min="6" max="6" width="19.42578125" customWidth="1"/>
  </cols>
  <sheetData>
    <row r="1" spans="1:8" x14ac:dyDescent="0.2">
      <c r="F1" s="64" t="s">
        <v>78</v>
      </c>
    </row>
    <row r="2" spans="1:8" x14ac:dyDescent="0.2">
      <c r="E2" s="200" t="s">
        <v>103</v>
      </c>
      <c r="F2" s="200"/>
    </row>
    <row r="3" spans="1:8" x14ac:dyDescent="0.2">
      <c r="C3" s="221" t="s">
        <v>239</v>
      </c>
      <c r="D3" s="221"/>
      <c r="E3" s="221"/>
      <c r="F3" s="221"/>
    </row>
    <row r="5" spans="1:8" x14ac:dyDescent="0.2">
      <c r="E5" s="65"/>
      <c r="F5" s="65"/>
      <c r="G5" s="65"/>
      <c r="H5" s="65"/>
    </row>
    <row r="6" spans="1:8" x14ac:dyDescent="0.2">
      <c r="A6" s="211" t="s">
        <v>75</v>
      </c>
      <c r="B6" s="211"/>
      <c r="C6" s="211"/>
      <c r="D6" s="211"/>
      <c r="E6" s="211"/>
      <c r="F6" s="211"/>
    </row>
    <row r="7" spans="1:8" x14ac:dyDescent="0.2">
      <c r="C7" s="207" t="s">
        <v>76</v>
      </c>
      <c r="D7" s="207"/>
    </row>
    <row r="8" spans="1:8" x14ac:dyDescent="0.2">
      <c r="A8" s="180"/>
      <c r="B8" s="180"/>
      <c r="C8" s="180"/>
      <c r="D8" s="180"/>
      <c r="E8" s="180"/>
      <c r="F8" s="180"/>
    </row>
    <row r="10" spans="1:8" ht="26.25" customHeight="1" x14ac:dyDescent="0.2">
      <c r="A10" s="223" t="s">
        <v>45</v>
      </c>
      <c r="B10" s="223" t="s">
        <v>77</v>
      </c>
      <c r="C10" s="223" t="s">
        <v>47</v>
      </c>
      <c r="D10" s="224" t="s">
        <v>123</v>
      </c>
      <c r="E10" s="197"/>
      <c r="F10" s="223" t="s">
        <v>59</v>
      </c>
    </row>
    <row r="11" spans="1:8" ht="27.75" customHeight="1" x14ac:dyDescent="0.2">
      <c r="A11" s="215"/>
      <c r="B11" s="215"/>
      <c r="C11" s="215"/>
      <c r="D11" s="17" t="s">
        <v>48</v>
      </c>
      <c r="E11" s="17" t="s">
        <v>49</v>
      </c>
      <c r="F11" s="189"/>
    </row>
    <row r="12" spans="1:8" ht="20.100000000000001" customHeight="1" x14ac:dyDescent="0.2">
      <c r="A12" s="17">
        <v>1</v>
      </c>
      <c r="B12" s="17">
        <v>2</v>
      </c>
      <c r="C12" s="17">
        <v>3</v>
      </c>
      <c r="D12" s="17">
        <v>4</v>
      </c>
      <c r="E12" s="17">
        <v>5</v>
      </c>
      <c r="F12" s="17">
        <v>6</v>
      </c>
    </row>
    <row r="13" spans="1:8" ht="20.100000000000001" customHeight="1" x14ac:dyDescent="0.2">
      <c r="A13" s="56">
        <v>1</v>
      </c>
      <c r="B13" s="77"/>
      <c r="C13" s="77"/>
      <c r="D13" s="77"/>
      <c r="E13" s="77">
        <f t="shared" ref="E13:E27" si="0">C13*D13</f>
        <v>0</v>
      </c>
      <c r="F13" s="77"/>
    </row>
    <row r="14" spans="1:8" ht="20.100000000000001" customHeight="1" x14ac:dyDescent="0.2">
      <c r="A14" s="56">
        <v>2</v>
      </c>
      <c r="B14" s="77"/>
      <c r="C14" s="77"/>
      <c r="D14" s="77"/>
      <c r="E14" s="77">
        <f t="shared" si="0"/>
        <v>0</v>
      </c>
      <c r="F14" s="77"/>
    </row>
    <row r="15" spans="1:8" ht="20.100000000000001" customHeight="1" x14ac:dyDescent="0.2">
      <c r="A15" s="56">
        <v>3</v>
      </c>
      <c r="B15" s="77"/>
      <c r="C15" s="77"/>
      <c r="D15" s="77"/>
      <c r="E15" s="77">
        <f t="shared" si="0"/>
        <v>0</v>
      </c>
      <c r="F15" s="77"/>
    </row>
    <row r="16" spans="1:8" ht="20.100000000000001" customHeight="1" x14ac:dyDescent="0.2">
      <c r="A16" s="56">
        <v>4</v>
      </c>
      <c r="B16" s="77"/>
      <c r="C16" s="77"/>
      <c r="D16" s="77"/>
      <c r="E16" s="77">
        <f t="shared" si="0"/>
        <v>0</v>
      </c>
      <c r="F16" s="77"/>
    </row>
    <row r="17" spans="1:6" ht="20.100000000000001" customHeight="1" x14ac:dyDescent="0.2">
      <c r="A17" s="56">
        <v>5</v>
      </c>
      <c r="B17" s="77"/>
      <c r="C17" s="77"/>
      <c r="D17" s="77"/>
      <c r="E17" s="77">
        <f t="shared" si="0"/>
        <v>0</v>
      </c>
      <c r="F17" s="77"/>
    </row>
    <row r="18" spans="1:6" ht="20.100000000000001" customHeight="1" x14ac:dyDescent="0.2">
      <c r="A18" s="56">
        <v>6</v>
      </c>
      <c r="B18" s="77"/>
      <c r="C18" s="77"/>
      <c r="D18" s="77"/>
      <c r="E18" s="77">
        <f t="shared" si="0"/>
        <v>0</v>
      </c>
      <c r="F18" s="77"/>
    </row>
    <row r="19" spans="1:6" ht="20.100000000000001" customHeight="1" x14ac:dyDescent="0.2">
      <c r="A19" s="56">
        <v>7</v>
      </c>
      <c r="B19" s="77"/>
      <c r="C19" s="77"/>
      <c r="D19" s="77"/>
      <c r="E19" s="77">
        <f t="shared" si="0"/>
        <v>0</v>
      </c>
      <c r="F19" s="77"/>
    </row>
    <row r="20" spans="1:6" ht="20.100000000000001" customHeight="1" x14ac:dyDescent="0.2">
      <c r="A20" s="56">
        <v>8</v>
      </c>
      <c r="B20" s="77"/>
      <c r="C20" s="77"/>
      <c r="D20" s="77"/>
      <c r="E20" s="77">
        <f t="shared" si="0"/>
        <v>0</v>
      </c>
      <c r="F20" s="77"/>
    </row>
    <row r="21" spans="1:6" ht="20.100000000000001" customHeight="1" x14ac:dyDescent="0.2">
      <c r="A21" s="56">
        <v>9</v>
      </c>
      <c r="B21" s="77"/>
      <c r="C21" s="77"/>
      <c r="D21" s="77"/>
      <c r="E21" s="77">
        <f t="shared" si="0"/>
        <v>0</v>
      </c>
      <c r="F21" s="77"/>
    </row>
    <row r="22" spans="1:6" ht="20.100000000000001" customHeight="1" x14ac:dyDescent="0.2">
      <c r="A22" s="56">
        <v>10</v>
      </c>
      <c r="B22" s="77"/>
      <c r="C22" s="77"/>
      <c r="D22" s="77"/>
      <c r="E22" s="77">
        <f t="shared" si="0"/>
        <v>0</v>
      </c>
      <c r="F22" s="77"/>
    </row>
    <row r="23" spans="1:6" ht="20.100000000000001" customHeight="1" x14ac:dyDescent="0.2">
      <c r="A23" s="56">
        <v>11</v>
      </c>
      <c r="B23" s="77"/>
      <c r="C23" s="77"/>
      <c r="D23" s="77"/>
      <c r="E23" s="77">
        <f t="shared" si="0"/>
        <v>0</v>
      </c>
      <c r="F23" s="77"/>
    </row>
    <row r="24" spans="1:6" ht="20.100000000000001" customHeight="1" x14ac:dyDescent="0.2">
      <c r="A24" s="56">
        <v>12</v>
      </c>
      <c r="B24" s="77"/>
      <c r="C24" s="77"/>
      <c r="D24" s="77"/>
      <c r="E24" s="77">
        <f t="shared" si="0"/>
        <v>0</v>
      </c>
      <c r="F24" s="77"/>
    </row>
    <row r="25" spans="1:6" ht="20.100000000000001" customHeight="1" x14ac:dyDescent="0.2">
      <c r="A25" s="56">
        <v>13</v>
      </c>
      <c r="B25" s="77"/>
      <c r="C25" s="77"/>
      <c r="D25" s="77"/>
      <c r="E25" s="77">
        <f t="shared" si="0"/>
        <v>0</v>
      </c>
      <c r="F25" s="77"/>
    </row>
    <row r="26" spans="1:6" ht="20.100000000000001" customHeight="1" x14ac:dyDescent="0.2">
      <c r="A26" s="56">
        <v>14</v>
      </c>
      <c r="B26" s="77"/>
      <c r="C26" s="77"/>
      <c r="D26" s="77"/>
      <c r="E26" s="77">
        <f t="shared" si="0"/>
        <v>0</v>
      </c>
      <c r="F26" s="77"/>
    </row>
    <row r="27" spans="1:6" ht="20.100000000000001" customHeight="1" x14ac:dyDescent="0.2">
      <c r="A27" s="56">
        <v>15</v>
      </c>
      <c r="B27" s="77"/>
      <c r="C27" s="77"/>
      <c r="D27" s="77"/>
      <c r="E27" s="77">
        <f t="shared" si="0"/>
        <v>0</v>
      </c>
      <c r="F27" s="77"/>
    </row>
    <row r="28" spans="1:6" x14ac:dyDescent="0.2">
      <c r="A28" s="18"/>
      <c r="B28" s="19" t="s">
        <v>50</v>
      </c>
      <c r="C28" s="19"/>
      <c r="D28" s="19"/>
      <c r="E28" s="19">
        <f>SUM(E13:E27)</f>
        <v>0</v>
      </c>
      <c r="F28" s="19"/>
    </row>
    <row r="30" spans="1:6" x14ac:dyDescent="0.2">
      <c r="A30" s="79" t="s">
        <v>66</v>
      </c>
      <c r="B30" s="79"/>
      <c r="C30" s="80"/>
      <c r="D30" s="80"/>
      <c r="E30" s="80"/>
      <c r="F30" s="80"/>
    </row>
    <row r="31" spans="1:6" x14ac:dyDescent="0.2">
      <c r="A31" s="203" t="s">
        <v>67</v>
      </c>
      <c r="B31" s="203"/>
      <c r="C31" s="203"/>
      <c r="D31" s="203"/>
      <c r="E31" s="203"/>
      <c r="F31" s="203"/>
    </row>
    <row r="32" spans="1:6" x14ac:dyDescent="0.2">
      <c r="A32" s="203" t="s">
        <v>68</v>
      </c>
      <c r="B32" s="203"/>
      <c r="C32" s="203"/>
      <c r="D32" s="203"/>
      <c r="E32" s="203"/>
      <c r="F32" s="203"/>
    </row>
    <row r="33" spans="1:6" ht="14.25" customHeight="1" x14ac:dyDescent="0.2">
      <c r="A33" s="204" t="s">
        <v>118</v>
      </c>
      <c r="B33" s="204"/>
      <c r="C33" s="204"/>
      <c r="D33" s="204"/>
      <c r="E33" s="204"/>
      <c r="F33" s="204"/>
    </row>
    <row r="34" spans="1:6" x14ac:dyDescent="0.2">
      <c r="A34" s="81"/>
      <c r="B34" s="81"/>
      <c r="C34" s="81"/>
      <c r="D34" s="81"/>
      <c r="E34" s="81"/>
      <c r="F34" s="81"/>
    </row>
    <row r="35" spans="1:6" s="125" customFormat="1" ht="15" x14ac:dyDescent="0.25">
      <c r="B35" s="125" t="s">
        <v>111</v>
      </c>
    </row>
    <row r="36" spans="1:6" s="125" customFormat="1" ht="15" x14ac:dyDescent="0.25">
      <c r="B36" s="125" t="s">
        <v>112</v>
      </c>
    </row>
    <row r="37" spans="1:6" s="125" customFormat="1" ht="15" x14ac:dyDescent="0.25">
      <c r="B37" s="125" t="s">
        <v>69</v>
      </c>
    </row>
    <row r="38" spans="1:6" s="125" customFormat="1" ht="15" x14ac:dyDescent="0.25">
      <c r="C38" s="125" t="s">
        <v>114</v>
      </c>
      <c r="E38" s="125" t="s">
        <v>115</v>
      </c>
    </row>
    <row r="39" spans="1:6" s="125" customFormat="1" ht="15" x14ac:dyDescent="0.25"/>
    <row r="40" spans="1:6" s="125" customFormat="1" ht="15" x14ac:dyDescent="0.25"/>
    <row r="41" spans="1:6" s="125" customFormat="1" ht="15" x14ac:dyDescent="0.25">
      <c r="B41" s="125" t="s">
        <v>113</v>
      </c>
    </row>
    <row r="42" spans="1:6" s="125" customFormat="1" ht="15" x14ac:dyDescent="0.25"/>
    <row r="43" spans="1:6" s="125" customFormat="1" ht="15" x14ac:dyDescent="0.25">
      <c r="B43" s="125" t="s">
        <v>69</v>
      </c>
    </row>
    <row r="44" spans="1:6" s="125" customFormat="1" ht="15" x14ac:dyDescent="0.25">
      <c r="C44" s="125" t="s">
        <v>114</v>
      </c>
      <c r="E44" s="125" t="s">
        <v>115</v>
      </c>
    </row>
  </sheetData>
  <mergeCells count="13">
    <mergeCell ref="A31:F31"/>
    <mergeCell ref="A32:F32"/>
    <mergeCell ref="A33:F33"/>
    <mergeCell ref="A10:A11"/>
    <mergeCell ref="B10:B11"/>
    <mergeCell ref="C10:C11"/>
    <mergeCell ref="D10:E10"/>
    <mergeCell ref="F10:F11"/>
    <mergeCell ref="E2:F2"/>
    <mergeCell ref="C3:F3"/>
    <mergeCell ref="A6:F6"/>
    <mergeCell ref="C7:D7"/>
    <mergeCell ref="A8:F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workbookViewId="0">
      <selection activeCell="D3" sqref="D3:G3"/>
    </sheetView>
  </sheetViews>
  <sheetFormatPr defaultRowHeight="12.75" x14ac:dyDescent="0.2"/>
  <cols>
    <col min="1" max="1" width="5" customWidth="1"/>
    <col min="2" max="2" width="20.42578125" customWidth="1"/>
    <col min="3" max="3" width="11.7109375" customWidth="1"/>
    <col min="4" max="4" width="10.28515625" customWidth="1"/>
    <col min="5" max="5" width="13.140625" customWidth="1"/>
    <col min="6" max="6" width="14.42578125" customWidth="1"/>
    <col min="7" max="7" width="14.5703125" style="40" customWidth="1"/>
    <col min="8" max="8" width="9.7109375" bestFit="1" customWidth="1"/>
  </cols>
  <sheetData>
    <row r="1" spans="1:9" x14ac:dyDescent="0.2">
      <c r="G1" s="57" t="s">
        <v>79</v>
      </c>
    </row>
    <row r="2" spans="1:9" x14ac:dyDescent="0.2">
      <c r="F2" s="200" t="s">
        <v>103</v>
      </c>
      <c r="G2" s="200"/>
    </row>
    <row r="3" spans="1:9" x14ac:dyDescent="0.2">
      <c r="D3" s="221" t="s">
        <v>239</v>
      </c>
      <c r="E3" s="221"/>
      <c r="F3" s="221"/>
      <c r="G3" s="221"/>
    </row>
    <row r="4" spans="1:9" x14ac:dyDescent="0.2">
      <c r="D4" s="39"/>
      <c r="G4" s="58"/>
    </row>
    <row r="5" spans="1:9" x14ac:dyDescent="0.2">
      <c r="A5" s="226" t="s">
        <v>43</v>
      </c>
      <c r="B5" s="227"/>
      <c r="C5" s="227"/>
      <c r="D5" s="227"/>
      <c r="E5" s="227"/>
      <c r="F5" s="227"/>
      <c r="G5" s="227"/>
    </row>
    <row r="6" spans="1:9" x14ac:dyDescent="0.2">
      <c r="A6" s="226" t="s">
        <v>44</v>
      </c>
      <c r="B6" s="226"/>
      <c r="C6" s="226"/>
      <c r="D6" s="226"/>
      <c r="E6" s="226"/>
      <c r="F6" s="226"/>
      <c r="G6" s="226"/>
    </row>
    <row r="7" spans="1:9" x14ac:dyDescent="0.2">
      <c r="A7" s="228" t="s">
        <v>54</v>
      </c>
      <c r="B7" s="229"/>
      <c r="C7" s="229"/>
      <c r="D7" s="229"/>
      <c r="E7" s="229"/>
      <c r="F7" s="229"/>
      <c r="G7" s="229"/>
    </row>
    <row r="8" spans="1:9" x14ac:dyDescent="0.2">
      <c r="A8" s="15"/>
      <c r="B8" s="15"/>
      <c r="C8" s="15"/>
      <c r="D8" s="15"/>
      <c r="E8" s="15"/>
      <c r="F8" s="15"/>
      <c r="G8" s="59"/>
    </row>
    <row r="9" spans="1:9" ht="64.5" customHeight="1" x14ac:dyDescent="0.2">
      <c r="A9" s="16" t="s">
        <v>20</v>
      </c>
      <c r="B9" s="16" t="s">
        <v>40</v>
      </c>
      <c r="C9" s="16" t="s">
        <v>41</v>
      </c>
      <c r="D9" s="16" t="s">
        <v>42</v>
      </c>
      <c r="E9" s="16" t="s">
        <v>53</v>
      </c>
      <c r="F9" s="16" t="s">
        <v>129</v>
      </c>
      <c r="G9" s="60" t="s">
        <v>130</v>
      </c>
    </row>
    <row r="10" spans="1:9" x14ac:dyDescent="0.2">
      <c r="A10" s="14">
        <v>1</v>
      </c>
      <c r="B10" s="14">
        <v>2</v>
      </c>
      <c r="C10" s="14">
        <v>3</v>
      </c>
      <c r="D10" s="14">
        <v>4</v>
      </c>
      <c r="E10" s="14">
        <v>5</v>
      </c>
      <c r="F10" s="14">
        <v>6</v>
      </c>
      <c r="G10" s="63">
        <v>7</v>
      </c>
    </row>
    <row r="11" spans="1:9" ht="20.100000000000001" customHeight="1" x14ac:dyDescent="0.2">
      <c r="A11" s="14">
        <v>1</v>
      </c>
      <c r="B11" s="25"/>
      <c r="C11" s="27"/>
      <c r="D11" s="27"/>
      <c r="E11" s="27">
        <f t="shared" ref="E11:E18" si="0">C11*D11</f>
        <v>0</v>
      </c>
      <c r="F11" s="28"/>
      <c r="G11" s="61">
        <f t="shared" ref="G11:G17" si="1">E11*F11</f>
        <v>0</v>
      </c>
      <c r="I11" s="1"/>
    </row>
    <row r="12" spans="1:9" ht="20.100000000000001" customHeight="1" x14ac:dyDescent="0.2">
      <c r="A12" s="14">
        <v>2</v>
      </c>
      <c r="B12" s="25"/>
      <c r="C12" s="27"/>
      <c r="D12" s="27"/>
      <c r="E12" s="27">
        <f t="shared" si="0"/>
        <v>0</v>
      </c>
      <c r="F12" s="28"/>
      <c r="G12" s="61">
        <f t="shared" si="1"/>
        <v>0</v>
      </c>
      <c r="I12" s="1"/>
    </row>
    <row r="13" spans="1:9" ht="20.100000000000001" customHeight="1" x14ac:dyDescent="0.2">
      <c r="A13" s="14">
        <v>3</v>
      </c>
      <c r="B13" s="25"/>
      <c r="C13" s="27"/>
      <c r="D13" s="27"/>
      <c r="E13" s="27">
        <f t="shared" si="0"/>
        <v>0</v>
      </c>
      <c r="F13" s="28"/>
      <c r="G13" s="61">
        <f t="shared" si="1"/>
        <v>0</v>
      </c>
      <c r="H13" s="36"/>
      <c r="I13" s="37"/>
    </row>
    <row r="14" spans="1:9" ht="20.100000000000001" customHeight="1" x14ac:dyDescent="0.2">
      <c r="A14" s="14">
        <v>4</v>
      </c>
      <c r="B14" s="25"/>
      <c r="C14" s="27"/>
      <c r="D14" s="27"/>
      <c r="E14" s="27">
        <f t="shared" si="0"/>
        <v>0</v>
      </c>
      <c r="F14" s="28"/>
      <c r="G14" s="61">
        <f t="shared" si="1"/>
        <v>0</v>
      </c>
      <c r="I14" s="1"/>
    </row>
    <row r="15" spans="1:9" ht="20.100000000000001" customHeight="1" x14ac:dyDescent="0.2">
      <c r="A15" s="14">
        <v>5</v>
      </c>
      <c r="B15" s="25"/>
      <c r="C15" s="27"/>
      <c r="D15" s="27"/>
      <c r="E15" s="27">
        <f t="shared" si="0"/>
        <v>0</v>
      </c>
      <c r="F15" s="28"/>
      <c r="G15" s="61">
        <f t="shared" si="1"/>
        <v>0</v>
      </c>
      <c r="I15" s="1"/>
    </row>
    <row r="16" spans="1:9" ht="20.100000000000001" customHeight="1" x14ac:dyDescent="0.2">
      <c r="A16" s="14">
        <v>6</v>
      </c>
      <c r="B16" s="25"/>
      <c r="C16" s="27"/>
      <c r="D16" s="27"/>
      <c r="E16" s="27">
        <f t="shared" si="0"/>
        <v>0</v>
      </c>
      <c r="F16" s="28"/>
      <c r="G16" s="61">
        <f>E16*F16</f>
        <v>0</v>
      </c>
      <c r="H16" s="40"/>
      <c r="I16" s="1"/>
    </row>
    <row r="17" spans="1:9" ht="20.100000000000001" customHeight="1" x14ac:dyDescent="0.2">
      <c r="A17" s="14">
        <v>7</v>
      </c>
      <c r="B17" s="25"/>
      <c r="C17" s="27"/>
      <c r="D17" s="27"/>
      <c r="E17" s="27">
        <f t="shared" si="0"/>
        <v>0</v>
      </c>
      <c r="F17" s="28"/>
      <c r="G17" s="61">
        <f t="shared" si="1"/>
        <v>0</v>
      </c>
      <c r="I17" s="1"/>
    </row>
    <row r="18" spans="1:9" ht="20.100000000000001" customHeight="1" x14ac:dyDescent="0.2">
      <c r="A18" s="14">
        <v>8</v>
      </c>
      <c r="B18" s="25"/>
      <c r="C18" s="27"/>
      <c r="D18" s="27"/>
      <c r="E18" s="27">
        <f t="shared" si="0"/>
        <v>0</v>
      </c>
      <c r="F18" s="28"/>
      <c r="G18" s="61">
        <f>E18*F18</f>
        <v>0</v>
      </c>
      <c r="I18" s="1"/>
    </row>
    <row r="19" spans="1:9" ht="20.100000000000001" customHeight="1" x14ac:dyDescent="0.2">
      <c r="A19" s="14">
        <v>9</v>
      </c>
      <c r="B19" s="25"/>
      <c r="C19" s="27"/>
      <c r="D19" s="27"/>
      <c r="E19" s="27">
        <f>C19*D19</f>
        <v>0</v>
      </c>
      <c r="F19" s="28"/>
      <c r="G19" s="61">
        <f>E19*F19</f>
        <v>0</v>
      </c>
      <c r="I19" s="1"/>
    </row>
    <row r="20" spans="1:9" ht="20.100000000000001" customHeight="1" x14ac:dyDescent="0.2">
      <c r="A20" s="14">
        <v>10</v>
      </c>
      <c r="B20" s="25"/>
      <c r="C20" s="27"/>
      <c r="D20" s="27"/>
      <c r="E20" s="27">
        <f>C20*D20</f>
        <v>0</v>
      </c>
      <c r="F20" s="28"/>
      <c r="G20" s="61">
        <f>E20*F20</f>
        <v>0</v>
      </c>
    </row>
    <row r="21" spans="1:9" ht="20.100000000000001" customHeight="1" x14ac:dyDescent="0.2">
      <c r="A21" s="14">
        <v>11</v>
      </c>
      <c r="B21" s="25"/>
      <c r="C21" s="30"/>
      <c r="D21" s="30"/>
      <c r="E21" s="27">
        <f>C21*D21</f>
        <v>0</v>
      </c>
      <c r="F21" s="29"/>
      <c r="G21" s="61">
        <f>E21*F21</f>
        <v>0</v>
      </c>
    </row>
    <row r="22" spans="1:9" ht="24.75" customHeight="1" x14ac:dyDescent="0.2">
      <c r="A22" s="201" t="s">
        <v>36</v>
      </c>
      <c r="B22" s="202"/>
      <c r="C22" s="55">
        <f>SUM(C11:C21)</f>
        <v>0</v>
      </c>
      <c r="D22" s="56"/>
      <c r="E22" s="55">
        <f>SUM(E11:E21)</f>
        <v>0</v>
      </c>
      <c r="F22" s="56"/>
      <c r="G22" s="62">
        <f>SUM(G11:G21)</f>
        <v>0</v>
      </c>
    </row>
    <row r="23" spans="1:9" ht="24.75" customHeight="1" x14ac:dyDescent="0.2">
      <c r="A23" s="120"/>
      <c r="B23" s="120"/>
      <c r="C23" s="121"/>
      <c r="D23" s="122"/>
      <c r="E23" s="121"/>
      <c r="F23" s="122"/>
      <c r="G23" s="129"/>
    </row>
    <row r="24" spans="1:9" ht="24.75" customHeight="1" x14ac:dyDescent="0.2">
      <c r="A24" s="120"/>
      <c r="B24" s="130" t="s">
        <v>124</v>
      </c>
      <c r="C24" s="121"/>
      <c r="D24" s="122"/>
      <c r="E24" s="121"/>
      <c r="F24" s="122"/>
      <c r="G24" s="129"/>
    </row>
    <row r="25" spans="1:9" ht="24.75" customHeight="1" x14ac:dyDescent="0.2">
      <c r="A25" s="120"/>
      <c r="B25" s="120"/>
      <c r="C25" s="121"/>
      <c r="D25" s="122"/>
      <c r="E25" s="121"/>
      <c r="F25" s="122"/>
      <c r="G25" s="129"/>
    </row>
    <row r="26" spans="1:9" s="125" customFormat="1" ht="15" x14ac:dyDescent="0.25">
      <c r="B26" s="125" t="s">
        <v>111</v>
      </c>
    </row>
    <row r="27" spans="1:9" s="125" customFormat="1" ht="15" x14ac:dyDescent="0.25">
      <c r="B27" s="125" t="s">
        <v>112</v>
      </c>
    </row>
    <row r="28" spans="1:9" s="125" customFormat="1" ht="15" x14ac:dyDescent="0.25">
      <c r="B28" s="125" t="s">
        <v>69</v>
      </c>
    </row>
    <row r="29" spans="1:9" s="125" customFormat="1" ht="15" x14ac:dyDescent="0.25">
      <c r="C29" s="125" t="s">
        <v>114</v>
      </c>
      <c r="E29" s="125" t="s">
        <v>115</v>
      </c>
    </row>
    <row r="30" spans="1:9" s="125" customFormat="1" ht="15" x14ac:dyDescent="0.25"/>
    <row r="31" spans="1:9" s="125" customFormat="1" ht="15" x14ac:dyDescent="0.25"/>
    <row r="32" spans="1:9" s="125" customFormat="1" ht="15" x14ac:dyDescent="0.25">
      <c r="B32" s="125" t="s">
        <v>113</v>
      </c>
    </row>
    <row r="33" spans="1:7" s="125" customFormat="1" ht="15" x14ac:dyDescent="0.25"/>
    <row r="34" spans="1:7" s="125" customFormat="1" ht="15" x14ac:dyDescent="0.25">
      <c r="B34" s="125" t="s">
        <v>69</v>
      </c>
    </row>
    <row r="35" spans="1:7" s="125" customFormat="1" ht="15" x14ac:dyDescent="0.25">
      <c r="C35" s="125" t="s">
        <v>114</v>
      </c>
      <c r="E35" s="125" t="s">
        <v>115</v>
      </c>
    </row>
    <row r="36" spans="1:7" ht="24.75" customHeight="1" x14ac:dyDescent="0.2">
      <c r="A36" s="120"/>
      <c r="B36" s="120"/>
      <c r="C36" s="121"/>
      <c r="D36" s="122"/>
      <c r="E36" s="121"/>
      <c r="F36" s="122"/>
      <c r="G36" s="129"/>
    </row>
    <row r="37" spans="1:7" ht="24.75" customHeight="1" x14ac:dyDescent="0.2">
      <c r="A37" s="120"/>
      <c r="B37" s="120" t="s">
        <v>125</v>
      </c>
      <c r="C37" s="121"/>
      <c r="D37" s="122"/>
      <c r="E37" s="121"/>
      <c r="F37" s="122"/>
      <c r="G37" s="129"/>
    </row>
    <row r="38" spans="1:7" s="125" customFormat="1" ht="15" x14ac:dyDescent="0.25">
      <c r="B38" s="125" t="s">
        <v>126</v>
      </c>
    </row>
    <row r="39" spans="1:7" s="125" customFormat="1" ht="15" x14ac:dyDescent="0.25">
      <c r="B39" s="125" t="s">
        <v>127</v>
      </c>
    </row>
    <row r="40" spans="1:7" s="125" customFormat="1" ht="15" x14ac:dyDescent="0.25">
      <c r="B40" s="125" t="s">
        <v>69</v>
      </c>
    </row>
    <row r="41" spans="1:7" s="125" customFormat="1" ht="15" x14ac:dyDescent="0.25">
      <c r="C41" s="125" t="s">
        <v>114</v>
      </c>
      <c r="E41" s="125" t="s">
        <v>115</v>
      </c>
    </row>
    <row r="42" spans="1:7" s="125" customFormat="1" ht="15" x14ac:dyDescent="0.25"/>
    <row r="43" spans="1:7" s="125" customFormat="1" ht="15" x14ac:dyDescent="0.25"/>
    <row r="44" spans="1:7" s="125" customFormat="1" ht="15" x14ac:dyDescent="0.25">
      <c r="B44" s="125" t="s">
        <v>128</v>
      </c>
    </row>
    <row r="45" spans="1:7" s="125" customFormat="1" ht="15" x14ac:dyDescent="0.25"/>
    <row r="46" spans="1:7" s="125" customFormat="1" ht="15" x14ac:dyDescent="0.25">
      <c r="B46" s="125" t="s">
        <v>69</v>
      </c>
    </row>
    <row r="47" spans="1:7" s="125" customFormat="1" ht="15" x14ac:dyDescent="0.25">
      <c r="C47" s="125" t="s">
        <v>114</v>
      </c>
      <c r="E47" s="125" t="s">
        <v>115</v>
      </c>
    </row>
    <row r="50" spans="1:7" ht="105" customHeight="1" x14ac:dyDescent="0.2">
      <c r="A50" s="225" t="s">
        <v>101</v>
      </c>
      <c r="B50" s="225"/>
      <c r="C50" s="225"/>
      <c r="D50" s="225"/>
      <c r="E50" s="225"/>
      <c r="F50" s="225"/>
      <c r="G50" s="225"/>
    </row>
  </sheetData>
  <mergeCells count="7">
    <mergeCell ref="A50:G50"/>
    <mergeCell ref="F2:G2"/>
    <mergeCell ref="A5:G5"/>
    <mergeCell ref="A6:G6"/>
    <mergeCell ref="A22:B22"/>
    <mergeCell ref="A7:G7"/>
    <mergeCell ref="D3:G3"/>
  </mergeCells>
  <phoneticPr fontId="0" type="noConversion"/>
  <pageMargins left="0.59055118110236227" right="0.39370078740157483" top="0.78740157480314965" bottom="0.78740157480314965" header="0.51181102362204722" footer="0.51181102362204722"/>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opLeftCell="A19" workbookViewId="0">
      <selection activeCell="G3" sqref="G3"/>
    </sheetView>
  </sheetViews>
  <sheetFormatPr defaultRowHeight="12.75" x14ac:dyDescent="0.2"/>
  <cols>
    <col min="1" max="1" width="5.42578125" customWidth="1"/>
    <col min="2" max="2" width="22" customWidth="1"/>
    <col min="3" max="3" width="10.7109375" customWidth="1"/>
    <col min="4" max="4" width="8.85546875" customWidth="1"/>
    <col min="5" max="5" width="14" customWidth="1"/>
    <col min="6" max="6" width="13.85546875" customWidth="1"/>
    <col min="7" max="7" width="18.85546875" customWidth="1"/>
    <col min="8" max="8" width="9.85546875" customWidth="1"/>
    <col min="9" max="9" width="15.5703125" customWidth="1"/>
  </cols>
  <sheetData>
    <row r="1" spans="1:9" x14ac:dyDescent="0.2">
      <c r="F1" s="97"/>
      <c r="G1" s="57" t="s">
        <v>82</v>
      </c>
    </row>
    <row r="2" spans="1:9" x14ac:dyDescent="0.2">
      <c r="F2" s="200" t="s">
        <v>103</v>
      </c>
      <c r="G2" s="200"/>
    </row>
    <row r="3" spans="1:9" x14ac:dyDescent="0.2">
      <c r="F3" s="98"/>
      <c r="G3" s="66" t="s">
        <v>239</v>
      </c>
      <c r="H3" s="98"/>
      <c r="I3" s="98"/>
    </row>
    <row r="7" spans="1:9" x14ac:dyDescent="0.2">
      <c r="A7" s="180" t="s">
        <v>80</v>
      </c>
      <c r="B7" s="181"/>
      <c r="C7" s="181"/>
      <c r="D7" s="181"/>
      <c r="E7" s="181"/>
      <c r="F7" s="181"/>
      <c r="G7" s="181"/>
    </row>
    <row r="8" spans="1:9" x14ac:dyDescent="0.2">
      <c r="A8" s="180" t="s">
        <v>97</v>
      </c>
      <c r="B8" s="181"/>
      <c r="C8" s="181"/>
      <c r="D8" s="181"/>
      <c r="E8" s="181"/>
      <c r="F8" s="181"/>
      <c r="G8" s="181"/>
    </row>
    <row r="9" spans="1:9" x14ac:dyDescent="0.2">
      <c r="A9" s="219" t="s">
        <v>81</v>
      </c>
      <c r="B9" s="220"/>
      <c r="C9" s="220"/>
      <c r="D9" s="220"/>
      <c r="E9" s="220"/>
      <c r="F9" s="220"/>
      <c r="G9" s="220"/>
    </row>
    <row r="10" spans="1:9" x14ac:dyDescent="0.2">
      <c r="A10" s="3"/>
      <c r="B10" s="2"/>
      <c r="C10" s="2"/>
      <c r="D10" s="2"/>
      <c r="E10" s="2"/>
      <c r="F10" s="2"/>
      <c r="G10" s="2"/>
    </row>
    <row r="11" spans="1:9" ht="56.25" x14ac:dyDescent="0.2">
      <c r="A11" s="16" t="s">
        <v>20</v>
      </c>
      <c r="B11" s="16" t="s">
        <v>40</v>
      </c>
      <c r="C11" s="16" t="s">
        <v>41</v>
      </c>
      <c r="D11" s="16" t="s">
        <v>42</v>
      </c>
      <c r="E11" s="16" t="s">
        <v>53</v>
      </c>
      <c r="F11" s="16" t="s">
        <v>131</v>
      </c>
      <c r="G11" s="16" t="s">
        <v>130</v>
      </c>
    </row>
    <row r="12" spans="1:9" x14ac:dyDescent="0.2">
      <c r="A12" s="14">
        <v>1</v>
      </c>
      <c r="B12" s="14">
        <v>2</v>
      </c>
      <c r="C12" s="14">
        <v>3</v>
      </c>
      <c r="D12" s="14">
        <v>4</v>
      </c>
      <c r="E12" s="14">
        <v>5</v>
      </c>
      <c r="F12" s="14">
        <v>6</v>
      </c>
      <c r="G12" s="14">
        <v>7</v>
      </c>
    </row>
    <row r="13" spans="1:9" ht="20.100000000000001" customHeight="1" x14ac:dyDescent="0.2">
      <c r="A13" s="73">
        <v>1</v>
      </c>
      <c r="B13" s="14"/>
      <c r="C13" s="14"/>
      <c r="D13" s="14"/>
      <c r="E13" s="75">
        <f t="shared" ref="E13:E27" si="0">C13*D13</f>
        <v>0</v>
      </c>
      <c r="F13" s="14"/>
      <c r="G13" s="75">
        <f t="shared" ref="G13:G27" si="1">E13*F13</f>
        <v>0</v>
      </c>
    </row>
    <row r="14" spans="1:9" ht="20.100000000000001" customHeight="1" x14ac:dyDescent="0.2">
      <c r="A14" s="73">
        <v>2</v>
      </c>
      <c r="B14" s="14"/>
      <c r="C14" s="14"/>
      <c r="D14" s="14"/>
      <c r="E14" s="75">
        <f t="shared" si="0"/>
        <v>0</v>
      </c>
      <c r="F14" s="14"/>
      <c r="G14" s="75">
        <f t="shared" si="1"/>
        <v>0</v>
      </c>
    </row>
    <row r="15" spans="1:9" ht="20.100000000000001" customHeight="1" x14ac:dyDescent="0.2">
      <c r="A15" s="73">
        <v>3</v>
      </c>
      <c r="B15" s="14"/>
      <c r="C15" s="14"/>
      <c r="D15" s="14"/>
      <c r="E15" s="75">
        <f t="shared" si="0"/>
        <v>0</v>
      </c>
      <c r="F15" s="14"/>
      <c r="G15" s="75">
        <f t="shared" si="1"/>
        <v>0</v>
      </c>
    </row>
    <row r="16" spans="1:9" ht="20.100000000000001" customHeight="1" x14ac:dyDescent="0.2">
      <c r="A16" s="73">
        <v>4</v>
      </c>
      <c r="B16" s="14"/>
      <c r="C16" s="14"/>
      <c r="D16" s="14"/>
      <c r="E16" s="75">
        <f t="shared" si="0"/>
        <v>0</v>
      </c>
      <c r="F16" s="14"/>
      <c r="G16" s="75">
        <f t="shared" si="1"/>
        <v>0</v>
      </c>
    </row>
    <row r="17" spans="1:7" ht="20.100000000000001" customHeight="1" x14ac:dyDescent="0.2">
      <c r="A17" s="73">
        <v>5</v>
      </c>
      <c r="B17" s="14"/>
      <c r="C17" s="14"/>
      <c r="D17" s="14"/>
      <c r="E17" s="75">
        <f t="shared" si="0"/>
        <v>0</v>
      </c>
      <c r="F17" s="14"/>
      <c r="G17" s="75">
        <f t="shared" si="1"/>
        <v>0</v>
      </c>
    </row>
    <row r="18" spans="1:7" ht="20.100000000000001" customHeight="1" x14ac:dyDescent="0.2">
      <c r="A18" s="73">
        <v>6</v>
      </c>
      <c r="B18" s="14"/>
      <c r="C18" s="14"/>
      <c r="D18" s="14"/>
      <c r="E18" s="75">
        <f t="shared" si="0"/>
        <v>0</v>
      </c>
      <c r="F18" s="14"/>
      <c r="G18" s="75">
        <f t="shared" si="1"/>
        <v>0</v>
      </c>
    </row>
    <row r="19" spans="1:7" ht="20.100000000000001" customHeight="1" x14ac:dyDescent="0.2">
      <c r="A19" s="73">
        <v>7</v>
      </c>
      <c r="B19" s="14"/>
      <c r="C19" s="14"/>
      <c r="D19" s="14"/>
      <c r="E19" s="75">
        <f t="shared" si="0"/>
        <v>0</v>
      </c>
      <c r="F19" s="14"/>
      <c r="G19" s="75">
        <f t="shared" si="1"/>
        <v>0</v>
      </c>
    </row>
    <row r="20" spans="1:7" ht="20.100000000000001" customHeight="1" x14ac:dyDescent="0.2">
      <c r="A20" s="73">
        <v>8</v>
      </c>
      <c r="B20" s="14"/>
      <c r="C20" s="14"/>
      <c r="D20" s="14"/>
      <c r="E20" s="75">
        <f t="shared" si="0"/>
        <v>0</v>
      </c>
      <c r="F20" s="14"/>
      <c r="G20" s="75">
        <f t="shared" si="1"/>
        <v>0</v>
      </c>
    </row>
    <row r="21" spans="1:7" ht="20.100000000000001" customHeight="1" x14ac:dyDescent="0.2">
      <c r="A21" s="73">
        <v>9</v>
      </c>
      <c r="B21" s="14"/>
      <c r="C21" s="14"/>
      <c r="D21" s="14"/>
      <c r="E21" s="75">
        <f t="shared" si="0"/>
        <v>0</v>
      </c>
      <c r="F21" s="14"/>
      <c r="G21" s="75">
        <f t="shared" si="1"/>
        <v>0</v>
      </c>
    </row>
    <row r="22" spans="1:7" ht="20.100000000000001" customHeight="1" x14ac:dyDescent="0.2">
      <c r="A22" s="73">
        <v>10</v>
      </c>
      <c r="B22" s="14"/>
      <c r="C22" s="14"/>
      <c r="D22" s="14"/>
      <c r="E22" s="75">
        <f t="shared" si="0"/>
        <v>0</v>
      </c>
      <c r="F22" s="14"/>
      <c r="G22" s="75">
        <f t="shared" si="1"/>
        <v>0</v>
      </c>
    </row>
    <row r="23" spans="1:7" ht="20.100000000000001" customHeight="1" x14ac:dyDescent="0.2">
      <c r="A23" s="73">
        <v>11</v>
      </c>
      <c r="B23" s="14"/>
      <c r="C23" s="14"/>
      <c r="D23" s="14"/>
      <c r="E23" s="75">
        <f t="shared" si="0"/>
        <v>0</v>
      </c>
      <c r="F23" s="14"/>
      <c r="G23" s="75">
        <f t="shared" si="1"/>
        <v>0</v>
      </c>
    </row>
    <row r="24" spans="1:7" ht="20.100000000000001" customHeight="1" x14ac:dyDescent="0.2">
      <c r="A24" s="73">
        <v>12</v>
      </c>
      <c r="B24" s="14"/>
      <c r="C24" s="14"/>
      <c r="D24" s="14"/>
      <c r="E24" s="75">
        <f t="shared" si="0"/>
        <v>0</v>
      </c>
      <c r="F24" s="14"/>
      <c r="G24" s="75">
        <f t="shared" si="1"/>
        <v>0</v>
      </c>
    </row>
    <row r="25" spans="1:7" ht="20.100000000000001" customHeight="1" x14ac:dyDescent="0.2">
      <c r="A25" s="56">
        <v>13</v>
      </c>
      <c r="B25" s="77"/>
      <c r="C25" s="77"/>
      <c r="D25" s="77"/>
      <c r="E25" s="77">
        <f t="shared" si="0"/>
        <v>0</v>
      </c>
      <c r="F25" s="77"/>
      <c r="G25" s="77">
        <f t="shared" si="1"/>
        <v>0</v>
      </c>
    </row>
    <row r="26" spans="1:7" ht="20.100000000000001" customHeight="1" x14ac:dyDescent="0.2">
      <c r="A26" s="56">
        <v>14</v>
      </c>
      <c r="B26" s="77"/>
      <c r="C26" s="77"/>
      <c r="D26" s="77"/>
      <c r="E26" s="77">
        <f t="shared" si="0"/>
        <v>0</v>
      </c>
      <c r="F26" s="77"/>
      <c r="G26" s="77">
        <f t="shared" si="1"/>
        <v>0</v>
      </c>
    </row>
    <row r="27" spans="1:7" ht="20.100000000000001" customHeight="1" x14ac:dyDescent="0.2">
      <c r="A27" s="56">
        <v>15</v>
      </c>
      <c r="B27" s="77"/>
      <c r="C27" s="77"/>
      <c r="D27" s="77"/>
      <c r="E27" s="77">
        <f t="shared" si="0"/>
        <v>0</v>
      </c>
      <c r="F27" s="77"/>
      <c r="G27" s="77">
        <f t="shared" si="1"/>
        <v>0</v>
      </c>
    </row>
    <row r="28" spans="1:7" ht="24.75" customHeight="1" x14ac:dyDescent="0.2">
      <c r="A28" s="201" t="s">
        <v>36</v>
      </c>
      <c r="B28" s="202"/>
      <c r="C28" s="78">
        <f>C25+C26+C27</f>
        <v>0</v>
      </c>
      <c r="D28" s="77"/>
      <c r="E28" s="78">
        <f>E25+E26+E27</f>
        <v>0</v>
      </c>
      <c r="F28" s="77"/>
      <c r="G28" s="78">
        <f>G25+G26+G27</f>
        <v>0</v>
      </c>
    </row>
    <row r="30" spans="1:7" ht="24.75" customHeight="1" x14ac:dyDescent="0.2">
      <c r="A30" s="120"/>
      <c r="B30" s="130" t="s">
        <v>124</v>
      </c>
      <c r="C30" s="121"/>
      <c r="D30" s="122"/>
      <c r="E30" s="121"/>
      <c r="F30" s="122"/>
      <c r="G30" s="129"/>
    </row>
    <row r="31" spans="1:7" ht="24.75" customHeight="1" x14ac:dyDescent="0.2">
      <c r="A31" s="120"/>
      <c r="B31" s="120"/>
      <c r="C31" s="121"/>
      <c r="D31" s="122"/>
      <c r="E31" s="121"/>
      <c r="F31" s="122"/>
      <c r="G31" s="129"/>
    </row>
    <row r="32" spans="1:7" s="125" customFormat="1" ht="15" x14ac:dyDescent="0.25">
      <c r="B32" s="125" t="s">
        <v>111</v>
      </c>
    </row>
    <row r="33" spans="1:7" s="125" customFormat="1" ht="15" x14ac:dyDescent="0.25">
      <c r="B33" s="125" t="s">
        <v>112</v>
      </c>
    </row>
    <row r="34" spans="1:7" s="125" customFormat="1" ht="15" x14ac:dyDescent="0.25">
      <c r="B34" s="125" t="s">
        <v>69</v>
      </c>
    </row>
    <row r="35" spans="1:7" s="125" customFormat="1" ht="15" x14ac:dyDescent="0.25">
      <c r="C35" s="125" t="s">
        <v>114</v>
      </c>
      <c r="E35" s="125" t="s">
        <v>115</v>
      </c>
    </row>
    <row r="36" spans="1:7" s="125" customFormat="1" ht="15" x14ac:dyDescent="0.25"/>
    <row r="37" spans="1:7" s="125" customFormat="1" ht="15" x14ac:dyDescent="0.25"/>
    <row r="38" spans="1:7" s="125" customFormat="1" ht="15" x14ac:dyDescent="0.25">
      <c r="B38" s="125" t="s">
        <v>113</v>
      </c>
    </row>
    <row r="39" spans="1:7" s="125" customFormat="1" ht="15" x14ac:dyDescent="0.25"/>
    <row r="40" spans="1:7" s="125" customFormat="1" ht="15" x14ac:dyDescent="0.25">
      <c r="B40" s="125" t="s">
        <v>69</v>
      </c>
    </row>
    <row r="41" spans="1:7" s="125" customFormat="1" ht="15" x14ac:dyDescent="0.25">
      <c r="C41" s="125" t="s">
        <v>114</v>
      </c>
      <c r="E41" s="125" t="s">
        <v>115</v>
      </c>
    </row>
    <row r="42" spans="1:7" ht="24.75" customHeight="1" x14ac:dyDescent="0.2">
      <c r="A42" s="120"/>
      <c r="B42" s="120"/>
      <c r="C42" s="121"/>
      <c r="D42" s="122"/>
      <c r="E42" s="121"/>
      <c r="F42" s="122"/>
      <c r="G42" s="129"/>
    </row>
    <row r="43" spans="1:7" ht="24.75" customHeight="1" x14ac:dyDescent="0.2">
      <c r="A43" s="120"/>
      <c r="B43" s="120" t="s">
        <v>125</v>
      </c>
      <c r="C43" s="121"/>
      <c r="D43" s="122"/>
      <c r="E43" s="121"/>
      <c r="F43" s="122"/>
      <c r="G43" s="129"/>
    </row>
    <row r="44" spans="1:7" s="125" customFormat="1" ht="15" x14ac:dyDescent="0.25">
      <c r="B44" s="125" t="s">
        <v>126</v>
      </c>
    </row>
    <row r="45" spans="1:7" s="125" customFormat="1" ht="15" x14ac:dyDescent="0.25">
      <c r="B45" s="125" t="s">
        <v>127</v>
      </c>
    </row>
    <row r="46" spans="1:7" s="125" customFormat="1" ht="15" x14ac:dyDescent="0.25">
      <c r="B46" s="125" t="s">
        <v>69</v>
      </c>
    </row>
    <row r="47" spans="1:7" s="125" customFormat="1" ht="15" x14ac:dyDescent="0.25">
      <c r="C47" s="125" t="s">
        <v>114</v>
      </c>
      <c r="E47" s="125" t="s">
        <v>115</v>
      </c>
    </row>
    <row r="48" spans="1:7" s="125" customFormat="1" ht="15" x14ac:dyDescent="0.25"/>
    <row r="49" spans="1:7" s="125" customFormat="1" ht="15" x14ac:dyDescent="0.25"/>
    <row r="50" spans="1:7" s="125" customFormat="1" ht="15" x14ac:dyDescent="0.25">
      <c r="B50" s="125" t="s">
        <v>128</v>
      </c>
    </row>
    <row r="51" spans="1:7" s="125" customFormat="1" ht="15" x14ac:dyDescent="0.25"/>
    <row r="52" spans="1:7" s="125" customFormat="1" ht="15" x14ac:dyDescent="0.25">
      <c r="B52" s="125" t="s">
        <v>69</v>
      </c>
    </row>
    <row r="53" spans="1:7" s="125" customFormat="1" ht="15" x14ac:dyDescent="0.25">
      <c r="C53" s="125" t="s">
        <v>114</v>
      </c>
      <c r="E53" s="125" t="s">
        <v>115</v>
      </c>
    </row>
    <row r="54" spans="1:7" x14ac:dyDescent="0.2">
      <c r="G54" s="40"/>
    </row>
    <row r="55" spans="1:7" ht="84.75" customHeight="1" x14ac:dyDescent="0.2">
      <c r="A55" s="225" t="s">
        <v>101</v>
      </c>
      <c r="B55" s="225"/>
      <c r="C55" s="225"/>
      <c r="D55" s="225"/>
      <c r="E55" s="225"/>
      <c r="F55" s="225"/>
      <c r="G55" s="225"/>
    </row>
  </sheetData>
  <mergeCells count="6">
    <mergeCell ref="F2:G2"/>
    <mergeCell ref="A55:G55"/>
    <mergeCell ref="A7:G7"/>
    <mergeCell ref="A8:G8"/>
    <mergeCell ref="A9:G9"/>
    <mergeCell ref="A28:B28"/>
  </mergeCells>
  <pageMargins left="0.47" right="0.42"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election activeCell="L3" sqref="L3"/>
    </sheetView>
  </sheetViews>
  <sheetFormatPr defaultRowHeight="12.75" x14ac:dyDescent="0.2"/>
  <cols>
    <col min="1" max="1" width="4.85546875" customWidth="1"/>
    <col min="2" max="2" width="22.5703125" customWidth="1"/>
    <col min="4" max="4" width="11.5703125" customWidth="1"/>
    <col min="5" max="5" width="11.7109375" customWidth="1"/>
    <col min="6" max="6" width="10.7109375" customWidth="1"/>
    <col min="7" max="7" width="10.140625" customWidth="1"/>
    <col min="8" max="8" width="11" customWidth="1"/>
    <col min="10" max="10" width="11.7109375" customWidth="1"/>
    <col min="12" max="12" width="11" customWidth="1"/>
  </cols>
  <sheetData>
    <row r="1" spans="1:13" x14ac:dyDescent="0.2">
      <c r="L1" s="57" t="s">
        <v>85</v>
      </c>
    </row>
    <row r="2" spans="1:13" x14ac:dyDescent="0.2">
      <c r="L2" s="64" t="s">
        <v>103</v>
      </c>
      <c r="M2" s="64"/>
    </row>
    <row r="3" spans="1:13" x14ac:dyDescent="0.2">
      <c r="I3" s="2"/>
      <c r="J3" s="2"/>
      <c r="K3" s="2"/>
      <c r="L3" s="66" t="s">
        <v>239</v>
      </c>
      <c r="M3" s="99"/>
    </row>
    <row r="4" spans="1:13" x14ac:dyDescent="0.2">
      <c r="G4" s="67"/>
      <c r="H4" s="67"/>
    </row>
    <row r="5" spans="1:13" x14ac:dyDescent="0.2">
      <c r="H5" s="67"/>
    </row>
    <row r="6" spans="1:13" x14ac:dyDescent="0.2">
      <c r="A6" s="180" t="s">
        <v>83</v>
      </c>
      <c r="B6" s="180"/>
      <c r="C6" s="180"/>
      <c r="D6" s="180"/>
      <c r="E6" s="180"/>
      <c r="F6" s="180"/>
      <c r="G6" s="180"/>
      <c r="H6" s="180"/>
      <c r="I6" s="180"/>
      <c r="J6" s="180"/>
      <c r="K6" s="180"/>
      <c r="L6" s="180"/>
    </row>
    <row r="7" spans="1:13" x14ac:dyDescent="0.2">
      <c r="A7" s="180" t="s">
        <v>44</v>
      </c>
      <c r="B7" s="180"/>
      <c r="C7" s="180"/>
      <c r="D7" s="180"/>
      <c r="E7" s="180"/>
      <c r="F7" s="180"/>
      <c r="G7" s="180"/>
      <c r="H7" s="180"/>
      <c r="I7" s="180"/>
      <c r="J7" s="180"/>
      <c r="K7" s="180"/>
      <c r="L7" s="180"/>
    </row>
    <row r="8" spans="1:13" x14ac:dyDescent="0.2">
      <c r="A8" s="230" t="s">
        <v>84</v>
      </c>
      <c r="B8" s="230"/>
      <c r="C8" s="230"/>
      <c r="D8" s="230"/>
      <c r="E8" s="230"/>
      <c r="F8" s="230"/>
      <c r="G8" s="230"/>
      <c r="H8" s="230"/>
      <c r="I8" s="230"/>
      <c r="J8" s="230"/>
      <c r="K8" s="230"/>
      <c r="L8" s="230"/>
    </row>
    <row r="9" spans="1:13" s="102" customFormat="1" x14ac:dyDescent="0.2">
      <c r="A9" s="235" t="s">
        <v>134</v>
      </c>
      <c r="B9" s="235"/>
      <c r="C9" s="235"/>
      <c r="D9" s="235"/>
      <c r="E9" s="235"/>
      <c r="F9" s="235"/>
      <c r="G9" s="235"/>
      <c r="H9" s="235"/>
      <c r="I9" s="235"/>
      <c r="J9" s="235"/>
      <c r="K9" s="235"/>
      <c r="L9" s="235"/>
    </row>
    <row r="10" spans="1:13" s="103" customFormat="1" x14ac:dyDescent="0.2">
      <c r="A10" s="231" t="s">
        <v>86</v>
      </c>
      <c r="B10" s="232" t="s">
        <v>87</v>
      </c>
      <c r="C10" s="232" t="s">
        <v>88</v>
      </c>
      <c r="D10" s="232" t="s">
        <v>89</v>
      </c>
      <c r="E10" s="233" t="s">
        <v>90</v>
      </c>
      <c r="F10" s="234" t="s">
        <v>132</v>
      </c>
      <c r="G10" s="234"/>
      <c r="H10" s="234"/>
      <c r="I10" s="234"/>
      <c r="J10" s="234"/>
      <c r="K10" s="234"/>
      <c r="L10" s="232" t="s">
        <v>133</v>
      </c>
    </row>
    <row r="11" spans="1:13" s="103" customFormat="1" x14ac:dyDescent="0.2">
      <c r="A11" s="231"/>
      <c r="B11" s="232"/>
      <c r="C11" s="232"/>
      <c r="D11" s="232"/>
      <c r="E11" s="233"/>
      <c r="F11" s="236" t="s">
        <v>91</v>
      </c>
      <c r="G11" s="236"/>
      <c r="H11" s="236" t="s">
        <v>95</v>
      </c>
      <c r="I11" s="236"/>
      <c r="J11" s="236" t="s">
        <v>92</v>
      </c>
      <c r="K11" s="236"/>
      <c r="L11" s="232"/>
    </row>
    <row r="12" spans="1:13" s="103" customFormat="1" ht="103.5" customHeight="1" x14ac:dyDescent="0.2">
      <c r="A12" s="231"/>
      <c r="B12" s="232"/>
      <c r="C12" s="232"/>
      <c r="D12" s="232"/>
      <c r="E12" s="233"/>
      <c r="F12" s="104" t="s">
        <v>93</v>
      </c>
      <c r="G12" s="104" t="s">
        <v>49</v>
      </c>
      <c r="H12" s="104" t="s">
        <v>93</v>
      </c>
      <c r="I12" s="104" t="s">
        <v>49</v>
      </c>
      <c r="J12" s="104" t="s">
        <v>94</v>
      </c>
      <c r="K12" s="104" t="s">
        <v>49</v>
      </c>
      <c r="L12" s="232"/>
    </row>
    <row r="13" spans="1:13" s="111" customFormat="1" x14ac:dyDescent="0.2">
      <c r="A13" s="105">
        <v>1</v>
      </c>
      <c r="B13" s="105"/>
      <c r="C13" s="106"/>
      <c r="D13" s="106"/>
      <c r="E13" s="106"/>
      <c r="F13" s="107"/>
      <c r="G13" s="107">
        <f>F13*E13*D13*C13</f>
        <v>0</v>
      </c>
      <c r="H13" s="107"/>
      <c r="I13" s="108">
        <f>H13*E13*D13*C13</f>
        <v>0</v>
      </c>
      <c r="J13" s="107"/>
      <c r="K13" s="109">
        <f>J13*D13*C13</f>
        <v>0</v>
      </c>
      <c r="L13" s="109">
        <f>G13+I13+K13</f>
        <v>0</v>
      </c>
      <c r="M13" s="110"/>
    </row>
    <row r="14" spans="1:13" s="111" customFormat="1" x14ac:dyDescent="0.2">
      <c r="A14" s="105">
        <v>2</v>
      </c>
      <c r="B14" s="105"/>
      <c r="C14" s="106"/>
      <c r="D14" s="106"/>
      <c r="E14" s="106"/>
      <c r="F14" s="107"/>
      <c r="G14" s="107">
        <f>F14*E14*D14*C14</f>
        <v>0</v>
      </c>
      <c r="H14" s="107"/>
      <c r="I14" s="108">
        <f>H14*E14*D14*C14</f>
        <v>0</v>
      </c>
      <c r="J14" s="107"/>
      <c r="K14" s="109">
        <f>J14*D14*C14</f>
        <v>0</v>
      </c>
      <c r="L14" s="109">
        <f>G14+I14+K14</f>
        <v>0</v>
      </c>
      <c r="M14" s="110"/>
    </row>
    <row r="15" spans="1:13" s="103" customFormat="1" x14ac:dyDescent="0.2">
      <c r="A15" s="112"/>
      <c r="B15" s="112" t="s">
        <v>50</v>
      </c>
      <c r="C15" s="113">
        <f>SUM(C13:C14)</f>
        <v>0</v>
      </c>
      <c r="D15" s="114"/>
      <c r="E15" s="112"/>
      <c r="F15" s="115"/>
      <c r="G15" s="116">
        <f>SUM(G13:G14)</f>
        <v>0</v>
      </c>
      <c r="H15" s="115"/>
      <c r="I15" s="116">
        <f>SUM(I13:I14)</f>
        <v>0</v>
      </c>
      <c r="J15" s="117"/>
      <c r="K15" s="118">
        <f>SUM(K13:K14)</f>
        <v>0</v>
      </c>
      <c r="L15" s="118">
        <f>SUM(L13:L14)</f>
        <v>0</v>
      </c>
    </row>
    <row r="16" spans="1:13" s="100" customFormat="1" ht="15.75" x14ac:dyDescent="0.25">
      <c r="A16" s="101"/>
      <c r="B16" s="101"/>
      <c r="C16" s="101"/>
      <c r="D16" s="101"/>
      <c r="E16" s="101"/>
      <c r="F16" s="101"/>
      <c r="G16" s="101"/>
      <c r="H16" s="101"/>
      <c r="I16" s="101"/>
      <c r="J16" s="101"/>
      <c r="K16" s="101"/>
      <c r="L16" s="101"/>
    </row>
    <row r="17" spans="2:5" s="125" customFormat="1" ht="15" x14ac:dyDescent="0.25">
      <c r="B17" s="125" t="s">
        <v>111</v>
      </c>
    </row>
    <row r="18" spans="2:5" s="125" customFormat="1" ht="15" x14ac:dyDescent="0.25">
      <c r="B18" s="125" t="s">
        <v>112</v>
      </c>
    </row>
    <row r="19" spans="2:5" s="125" customFormat="1" ht="15" x14ac:dyDescent="0.25">
      <c r="B19" s="125" t="s">
        <v>69</v>
      </c>
    </row>
    <row r="20" spans="2:5" s="125" customFormat="1" ht="15" x14ac:dyDescent="0.25">
      <c r="C20" s="125" t="s">
        <v>114</v>
      </c>
      <c r="E20" s="125" t="s">
        <v>115</v>
      </c>
    </row>
    <row r="21" spans="2:5" s="125" customFormat="1" ht="15" x14ac:dyDescent="0.25"/>
    <row r="22" spans="2:5" s="125" customFormat="1" ht="15" x14ac:dyDescent="0.25"/>
    <row r="23" spans="2:5" s="125" customFormat="1" ht="15" x14ac:dyDescent="0.25">
      <c r="B23" s="125" t="s">
        <v>113</v>
      </c>
    </row>
    <row r="24" spans="2:5" s="125" customFormat="1" ht="15" x14ac:dyDescent="0.25"/>
    <row r="25" spans="2:5" s="125" customFormat="1" ht="15" x14ac:dyDescent="0.25">
      <c r="B25" s="125" t="s">
        <v>69</v>
      </c>
    </row>
    <row r="26" spans="2:5" s="125" customFormat="1" ht="15" x14ac:dyDescent="0.25">
      <c r="C26" s="125" t="s">
        <v>114</v>
      </c>
      <c r="E26" s="125" t="s">
        <v>115</v>
      </c>
    </row>
  </sheetData>
  <mergeCells count="14">
    <mergeCell ref="A6:L6"/>
    <mergeCell ref="A7:L7"/>
    <mergeCell ref="A8:L8"/>
    <mergeCell ref="A10:A12"/>
    <mergeCell ref="B10:B12"/>
    <mergeCell ref="C10:C12"/>
    <mergeCell ref="D10:D12"/>
    <mergeCell ref="E10:E12"/>
    <mergeCell ref="F10:K10"/>
    <mergeCell ref="A9:L9"/>
    <mergeCell ref="L10:L12"/>
    <mergeCell ref="F11:G11"/>
    <mergeCell ref="H11:I11"/>
    <mergeCell ref="J11:K11"/>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workbookViewId="0">
      <selection activeCell="B3" sqref="B3:C3"/>
    </sheetView>
  </sheetViews>
  <sheetFormatPr defaultRowHeight="12.75" x14ac:dyDescent="0.2"/>
  <cols>
    <col min="1" max="1" width="9.28515625" style="134" customWidth="1"/>
    <col min="2" max="2" width="58" customWidth="1"/>
    <col min="3" max="3" width="18.28515625" style="40" customWidth="1"/>
    <col min="4" max="4" width="8.85546875" customWidth="1"/>
    <col min="5" max="5" width="14" customWidth="1"/>
    <col min="6" max="6" width="13.85546875" customWidth="1"/>
    <col min="7" max="7" width="18.85546875" customWidth="1"/>
    <col min="8" max="8" width="9.85546875" customWidth="1"/>
    <col min="9" max="9" width="15.5703125" customWidth="1"/>
  </cols>
  <sheetData>
    <row r="1" spans="1:9" x14ac:dyDescent="0.2">
      <c r="C1" s="57" t="s">
        <v>135</v>
      </c>
    </row>
    <row r="2" spans="1:9" x14ac:dyDescent="0.2">
      <c r="C2" s="64" t="s">
        <v>103</v>
      </c>
      <c r="D2" s="64"/>
    </row>
    <row r="3" spans="1:9" x14ac:dyDescent="0.2">
      <c r="B3" s="243" t="s">
        <v>239</v>
      </c>
      <c r="C3" s="243"/>
      <c r="D3" s="98"/>
      <c r="H3" s="98"/>
      <c r="I3" s="98"/>
    </row>
    <row r="5" spans="1:9" x14ac:dyDescent="0.2">
      <c r="A5" s="248" t="s">
        <v>136</v>
      </c>
      <c r="B5" s="248"/>
      <c r="C5" s="248"/>
      <c r="D5" s="126"/>
    </row>
    <row r="6" spans="1:9" x14ac:dyDescent="0.2">
      <c r="A6" s="248" t="s">
        <v>137</v>
      </c>
      <c r="B6" s="248"/>
      <c r="C6" s="248"/>
      <c r="D6" s="133"/>
    </row>
    <row r="7" spans="1:9" ht="15.75" x14ac:dyDescent="0.2">
      <c r="A7" s="240" t="s">
        <v>138</v>
      </c>
      <c r="B7" s="240"/>
      <c r="C7" s="240"/>
      <c r="D7" s="132"/>
    </row>
    <row r="8" spans="1:9" ht="22.5" x14ac:dyDescent="0.3">
      <c r="A8" s="239" t="s">
        <v>139</v>
      </c>
      <c r="B8" s="239"/>
      <c r="C8" s="239"/>
    </row>
    <row r="9" spans="1:9" ht="15" x14ac:dyDescent="0.25">
      <c r="A9" s="136" t="s">
        <v>140</v>
      </c>
      <c r="B9" s="241" t="s">
        <v>21</v>
      </c>
      <c r="C9" s="242" t="s">
        <v>180</v>
      </c>
    </row>
    <row r="10" spans="1:9" ht="15" x14ac:dyDescent="0.25">
      <c r="A10" s="136" t="s">
        <v>141</v>
      </c>
      <c r="B10" s="241"/>
      <c r="C10" s="242"/>
    </row>
    <row r="11" spans="1:9" x14ac:dyDescent="0.2">
      <c r="A11" s="137">
        <v>1</v>
      </c>
      <c r="B11" s="138">
        <v>2</v>
      </c>
      <c r="C11" s="138">
        <v>3</v>
      </c>
    </row>
    <row r="12" spans="1:9" ht="23.25" customHeight="1" x14ac:dyDescent="0.2">
      <c r="A12" s="139" t="s">
        <v>142</v>
      </c>
      <c r="B12" s="140" t="s">
        <v>143</v>
      </c>
      <c r="C12" s="146">
        <f>SUM(C14:C17)</f>
        <v>0</v>
      </c>
    </row>
    <row r="13" spans="1:9" x14ac:dyDescent="0.2">
      <c r="A13" s="139"/>
      <c r="B13" s="142" t="s">
        <v>144</v>
      </c>
      <c r="C13" s="146"/>
    </row>
    <row r="14" spans="1:9" ht="27.75" customHeight="1" x14ac:dyDescent="0.2">
      <c r="A14" s="137" t="s">
        <v>0</v>
      </c>
      <c r="B14" s="142" t="s">
        <v>145</v>
      </c>
      <c r="C14" s="146"/>
    </row>
    <row r="15" spans="1:9" ht="25.5" x14ac:dyDescent="0.2">
      <c r="A15" s="137" t="s">
        <v>1</v>
      </c>
      <c r="B15" s="142" t="s">
        <v>98</v>
      </c>
      <c r="C15" s="146"/>
    </row>
    <row r="16" spans="1:9" ht="38.25" x14ac:dyDescent="0.2">
      <c r="A16" s="137" t="s">
        <v>2</v>
      </c>
      <c r="B16" s="143" t="s">
        <v>146</v>
      </c>
      <c r="C16" s="146"/>
    </row>
    <row r="17" spans="1:3" x14ac:dyDescent="0.2">
      <c r="A17" s="137" t="s">
        <v>3</v>
      </c>
      <c r="B17" s="143" t="s">
        <v>25</v>
      </c>
      <c r="C17" s="146"/>
    </row>
    <row r="18" spans="1:3" x14ac:dyDescent="0.2">
      <c r="A18" s="139" t="s">
        <v>147</v>
      </c>
      <c r="B18" s="140" t="s">
        <v>148</v>
      </c>
      <c r="C18" s="146"/>
    </row>
    <row r="19" spans="1:3" ht="25.5" x14ac:dyDescent="0.2">
      <c r="A19" s="139" t="s">
        <v>149</v>
      </c>
      <c r="B19" s="144" t="s">
        <v>150</v>
      </c>
      <c r="C19" s="146">
        <f>SUM(C21:C24)</f>
        <v>0</v>
      </c>
    </row>
    <row r="20" spans="1:3" x14ac:dyDescent="0.2">
      <c r="A20" s="139"/>
      <c r="B20" s="142" t="s">
        <v>144</v>
      </c>
      <c r="C20" s="146"/>
    </row>
    <row r="21" spans="1:3" ht="25.5" x14ac:dyDescent="0.2">
      <c r="A21" s="137" t="s">
        <v>182</v>
      </c>
      <c r="B21" s="143" t="s">
        <v>27</v>
      </c>
      <c r="C21" s="146"/>
    </row>
    <row r="22" spans="1:3" ht="38.25" x14ac:dyDescent="0.2">
      <c r="A22" s="137" t="s">
        <v>183</v>
      </c>
      <c r="B22" s="143" t="s">
        <v>151</v>
      </c>
      <c r="C22" s="146"/>
    </row>
    <row r="23" spans="1:3" x14ac:dyDescent="0.2">
      <c r="A23" s="137" t="s">
        <v>181</v>
      </c>
      <c r="B23" s="142" t="s">
        <v>152</v>
      </c>
      <c r="C23" s="146"/>
    </row>
    <row r="24" spans="1:3" ht="25.5" x14ac:dyDescent="0.2">
      <c r="A24" s="137" t="s">
        <v>184</v>
      </c>
      <c r="B24" s="143" t="s">
        <v>153</v>
      </c>
      <c r="C24" s="146"/>
    </row>
    <row r="25" spans="1:3" ht="25.5" x14ac:dyDescent="0.2">
      <c r="A25" s="139" t="s">
        <v>154</v>
      </c>
      <c r="B25" s="140" t="s">
        <v>155</v>
      </c>
      <c r="C25" s="146"/>
    </row>
    <row r="26" spans="1:3" x14ac:dyDescent="0.2">
      <c r="A26" s="139" t="s">
        <v>156</v>
      </c>
      <c r="B26" s="140" t="s">
        <v>157</v>
      </c>
      <c r="C26" s="146"/>
    </row>
    <row r="27" spans="1:3" ht="25.5" x14ac:dyDescent="0.2">
      <c r="A27" s="139" t="s">
        <v>158</v>
      </c>
      <c r="B27" s="140" t="s">
        <v>159</v>
      </c>
      <c r="C27" s="146">
        <f>C12+C18+C19+C25+C26</f>
        <v>0</v>
      </c>
    </row>
    <row r="28" spans="1:3" x14ac:dyDescent="0.2">
      <c r="A28" s="139" t="s">
        <v>160</v>
      </c>
      <c r="B28" s="140" t="s">
        <v>161</v>
      </c>
      <c r="C28" s="146">
        <f>C27-C12-C25</f>
        <v>0</v>
      </c>
    </row>
    <row r="29" spans="1:3" x14ac:dyDescent="0.2">
      <c r="A29" s="139" t="s">
        <v>162</v>
      </c>
      <c r="B29" s="140" t="s">
        <v>163</v>
      </c>
      <c r="C29" s="146">
        <f>C27-C16+C28</f>
        <v>0</v>
      </c>
    </row>
    <row r="30" spans="1:3" x14ac:dyDescent="0.2">
      <c r="A30" s="139" t="s">
        <v>164</v>
      </c>
      <c r="B30" s="140" t="s">
        <v>165</v>
      </c>
      <c r="C30" s="146">
        <f>C27+C28</f>
        <v>0</v>
      </c>
    </row>
    <row r="31" spans="1:3" x14ac:dyDescent="0.2">
      <c r="A31" s="139" t="s">
        <v>166</v>
      </c>
      <c r="B31" s="140" t="s">
        <v>167</v>
      </c>
      <c r="C31" s="141"/>
    </row>
    <row r="32" spans="1:3" x14ac:dyDescent="0.2">
      <c r="A32" s="137"/>
      <c r="B32" s="142" t="s">
        <v>144</v>
      </c>
      <c r="C32" s="141"/>
    </row>
    <row r="33" spans="1:5" ht="38.25" x14ac:dyDescent="0.2">
      <c r="A33" s="137" t="s">
        <v>185</v>
      </c>
      <c r="B33" s="142" t="s">
        <v>168</v>
      </c>
      <c r="C33" s="141"/>
    </row>
    <row r="34" spans="1:5" x14ac:dyDescent="0.2">
      <c r="A34" s="139" t="s">
        <v>169</v>
      </c>
      <c r="B34" s="140" t="s">
        <v>170</v>
      </c>
      <c r="C34" s="141"/>
    </row>
    <row r="35" spans="1:5" x14ac:dyDescent="0.2">
      <c r="A35" s="139" t="s">
        <v>171</v>
      </c>
      <c r="B35" s="140" t="s">
        <v>172</v>
      </c>
      <c r="C35" s="141"/>
    </row>
    <row r="36" spans="1:5" x14ac:dyDescent="0.2">
      <c r="A36" s="135" t="s">
        <v>173</v>
      </c>
    </row>
    <row r="37" spans="1:5" ht="30" customHeight="1" x14ac:dyDescent="0.2">
      <c r="A37" s="244" t="s">
        <v>174</v>
      </c>
      <c r="B37" s="244"/>
      <c r="C37" s="244"/>
    </row>
    <row r="38" spans="1:5" ht="33.75" customHeight="1" x14ac:dyDescent="0.2">
      <c r="A38" s="245" t="s">
        <v>175</v>
      </c>
      <c r="B38" s="245"/>
      <c r="C38" s="245"/>
    </row>
    <row r="39" spans="1:5" ht="14.25" customHeight="1" x14ac:dyDescent="0.2">
      <c r="A39" s="145"/>
      <c r="B39" s="145"/>
      <c r="C39" s="145"/>
    </row>
    <row r="40" spans="1:5" ht="14.25" customHeight="1" x14ac:dyDescent="0.2">
      <c r="A40" s="246" t="s">
        <v>111</v>
      </c>
      <c r="B40" s="246"/>
      <c r="C40" s="246"/>
      <c r="D40" s="131"/>
      <c r="E40" s="131"/>
    </row>
    <row r="41" spans="1:5" ht="20.25" customHeight="1" x14ac:dyDescent="0.2">
      <c r="A41" s="247" t="s">
        <v>176</v>
      </c>
      <c r="B41" s="247"/>
      <c r="C41" s="247"/>
      <c r="D41" s="131"/>
      <c r="E41" s="131"/>
    </row>
    <row r="42" spans="1:5" ht="38.25" customHeight="1" x14ac:dyDescent="0.2">
      <c r="A42" s="237" t="s">
        <v>177</v>
      </c>
      <c r="B42" s="237"/>
      <c r="C42" s="237"/>
      <c r="D42" s="237"/>
      <c r="E42" s="238"/>
    </row>
    <row r="43" spans="1:5" ht="21.75" customHeight="1" x14ac:dyDescent="0.2">
      <c r="A43" s="237" t="s">
        <v>178</v>
      </c>
      <c r="B43" s="237"/>
      <c r="C43" s="237"/>
      <c r="D43" s="237"/>
      <c r="E43" s="238"/>
    </row>
    <row r="44" spans="1:5" ht="26.25" customHeight="1" x14ac:dyDescent="0.2">
      <c r="A44" s="237" t="s">
        <v>179</v>
      </c>
      <c r="B44" s="237"/>
      <c r="C44" s="237"/>
      <c r="D44" s="237"/>
      <c r="E44" s="238"/>
    </row>
  </sheetData>
  <mergeCells count="16">
    <mergeCell ref="B3:C3"/>
    <mergeCell ref="A37:C37"/>
    <mergeCell ref="A38:C38"/>
    <mergeCell ref="A40:C40"/>
    <mergeCell ref="A41:C41"/>
    <mergeCell ref="A6:C6"/>
    <mergeCell ref="A5:C5"/>
    <mergeCell ref="A44:C44"/>
    <mergeCell ref="D42:D44"/>
    <mergeCell ref="E42:E44"/>
    <mergeCell ref="A8:C8"/>
    <mergeCell ref="A7:C7"/>
    <mergeCell ref="B9:B10"/>
    <mergeCell ref="C9:C10"/>
    <mergeCell ref="A42:C42"/>
    <mergeCell ref="A43:C43"/>
  </mergeCells>
  <pageMargins left="0.7" right="0.7" top="0.75" bottom="0.75" header="0.3" footer="0.3"/>
  <pageSetup paperSize="9" scale="8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election activeCell="B3" sqref="B3:C3"/>
    </sheetView>
  </sheetViews>
  <sheetFormatPr defaultRowHeight="12.75" x14ac:dyDescent="0.2"/>
  <cols>
    <col min="2" max="2" width="50.28515625" customWidth="1"/>
    <col min="3" max="3" width="36.140625" style="40" customWidth="1"/>
  </cols>
  <sheetData>
    <row r="1" spans="1:9" x14ac:dyDescent="0.2">
      <c r="A1" s="134"/>
      <c r="C1" s="57" t="s">
        <v>215</v>
      </c>
    </row>
    <row r="2" spans="1:9" x14ac:dyDescent="0.2">
      <c r="A2" s="134"/>
      <c r="C2" s="57" t="s">
        <v>103</v>
      </c>
      <c r="D2" s="64"/>
    </row>
    <row r="3" spans="1:9" x14ac:dyDescent="0.2">
      <c r="A3" s="134"/>
      <c r="B3" s="243" t="s">
        <v>239</v>
      </c>
      <c r="C3" s="243"/>
      <c r="D3" s="98"/>
      <c r="H3" s="98"/>
      <c r="I3" s="98"/>
    </row>
    <row r="5" spans="1:9" ht="15.75" customHeight="1" x14ac:dyDescent="0.2">
      <c r="A5" s="253" t="s">
        <v>31</v>
      </c>
      <c r="B5" s="253"/>
      <c r="C5" s="253"/>
      <c r="D5" s="237"/>
    </row>
    <row r="6" spans="1:9" ht="27.75" customHeight="1" x14ac:dyDescent="0.2">
      <c r="A6" s="254" t="s">
        <v>186</v>
      </c>
      <c r="B6" s="254"/>
      <c r="C6" s="254"/>
      <c r="D6" s="237"/>
    </row>
    <row r="7" spans="1:9" ht="22.5" customHeight="1" x14ac:dyDescent="0.2">
      <c r="A7" s="255" t="s">
        <v>187</v>
      </c>
      <c r="B7" s="255"/>
      <c r="C7" s="255"/>
      <c r="D7" s="237"/>
    </row>
    <row r="8" spans="1:9" x14ac:dyDescent="0.2">
      <c r="A8" s="256"/>
      <c r="B8" s="256"/>
      <c r="C8" s="256"/>
      <c r="D8" s="237"/>
    </row>
    <row r="9" spans="1:9" ht="20.25" customHeight="1" x14ac:dyDescent="0.2">
      <c r="A9" s="149" t="s">
        <v>86</v>
      </c>
      <c r="B9" s="163" t="s">
        <v>188</v>
      </c>
      <c r="C9" s="161" t="s">
        <v>237</v>
      </c>
      <c r="D9" s="237"/>
    </row>
    <row r="10" spans="1:9" ht="15" x14ac:dyDescent="0.2">
      <c r="A10" s="149">
        <v>1</v>
      </c>
      <c r="B10" s="149">
        <v>2</v>
      </c>
      <c r="C10" s="149">
        <v>3</v>
      </c>
      <c r="D10" s="237"/>
    </row>
    <row r="11" spans="1:9" ht="15" x14ac:dyDescent="0.2">
      <c r="A11" s="150" t="s">
        <v>142</v>
      </c>
      <c r="B11" s="151" t="s">
        <v>189</v>
      </c>
      <c r="C11" s="162" t="s">
        <v>190</v>
      </c>
      <c r="D11" s="237"/>
    </row>
    <row r="12" spans="1:9" ht="15" x14ac:dyDescent="0.2">
      <c r="A12" s="149"/>
      <c r="B12" s="152" t="s">
        <v>144</v>
      </c>
      <c r="C12" s="162"/>
      <c r="D12" s="237"/>
    </row>
    <row r="13" spans="1:9" ht="15" x14ac:dyDescent="0.2">
      <c r="A13" s="153" t="s">
        <v>219</v>
      </c>
      <c r="B13" s="152" t="s">
        <v>191</v>
      </c>
      <c r="C13" s="162" t="s">
        <v>190</v>
      </c>
      <c r="D13" s="237"/>
    </row>
    <row r="14" spans="1:9" ht="15" x14ac:dyDescent="0.2">
      <c r="A14" s="153" t="s">
        <v>220</v>
      </c>
      <c r="B14" s="152" t="s">
        <v>192</v>
      </c>
      <c r="C14" s="162"/>
      <c r="D14" s="237"/>
    </row>
    <row r="15" spans="1:9" ht="15.75" x14ac:dyDescent="0.2">
      <c r="A15" s="150" t="s">
        <v>147</v>
      </c>
      <c r="B15" s="154" t="s">
        <v>193</v>
      </c>
      <c r="C15" s="162" t="s">
        <v>190</v>
      </c>
      <c r="D15" s="237"/>
    </row>
    <row r="16" spans="1:9" ht="15.75" x14ac:dyDescent="0.2">
      <c r="A16" s="150"/>
      <c r="B16" s="155" t="s">
        <v>144</v>
      </c>
      <c r="C16" s="162"/>
      <c r="D16" s="237"/>
    </row>
    <row r="17" spans="1:4" ht="30" x14ac:dyDescent="0.2">
      <c r="A17" s="153" t="s">
        <v>221</v>
      </c>
      <c r="B17" s="156" t="s">
        <v>194</v>
      </c>
      <c r="C17" s="162" t="s">
        <v>190</v>
      </c>
      <c r="D17" s="237"/>
    </row>
    <row r="18" spans="1:4" ht="15" x14ac:dyDescent="0.25">
      <c r="A18" s="153" t="s">
        <v>222</v>
      </c>
      <c r="B18" s="157" t="s">
        <v>195</v>
      </c>
      <c r="C18" s="162" t="s">
        <v>190</v>
      </c>
      <c r="D18" s="237"/>
    </row>
    <row r="19" spans="1:4" ht="30" x14ac:dyDescent="0.25">
      <c r="A19" s="251" t="s">
        <v>223</v>
      </c>
      <c r="B19" s="158" t="s">
        <v>196</v>
      </c>
      <c r="C19" s="252" t="s">
        <v>190</v>
      </c>
      <c r="D19" s="237"/>
    </row>
    <row r="20" spans="1:4" ht="30" x14ac:dyDescent="0.25">
      <c r="A20" s="251"/>
      <c r="B20" s="158" t="s">
        <v>197</v>
      </c>
      <c r="C20" s="252"/>
      <c r="D20" s="237"/>
    </row>
    <row r="21" spans="1:4" ht="30" x14ac:dyDescent="0.2">
      <c r="A21" s="153" t="s">
        <v>224</v>
      </c>
      <c r="B21" s="152" t="s">
        <v>198</v>
      </c>
      <c r="C21" s="162" t="s">
        <v>190</v>
      </c>
      <c r="D21" s="237"/>
    </row>
    <row r="22" spans="1:4" ht="45" x14ac:dyDescent="0.2">
      <c r="A22" s="153" t="s">
        <v>225</v>
      </c>
      <c r="B22" s="152" t="s">
        <v>199</v>
      </c>
      <c r="C22" s="162" t="s">
        <v>190</v>
      </c>
      <c r="D22" s="237"/>
    </row>
    <row r="23" spans="1:4" ht="15" x14ac:dyDescent="0.2">
      <c r="A23" s="153" t="s">
        <v>226</v>
      </c>
      <c r="B23" s="152" t="s">
        <v>200</v>
      </c>
      <c r="C23" s="162" t="s">
        <v>190</v>
      </c>
      <c r="D23" s="237"/>
    </row>
    <row r="24" spans="1:4" ht="15" x14ac:dyDescent="0.2">
      <c r="A24" s="153" t="s">
        <v>227</v>
      </c>
      <c r="B24" s="152" t="s">
        <v>201</v>
      </c>
      <c r="C24" s="162" t="s">
        <v>190</v>
      </c>
      <c r="D24" s="237"/>
    </row>
    <row r="25" spans="1:4" ht="30" x14ac:dyDescent="0.2">
      <c r="A25" s="153" t="s">
        <v>228</v>
      </c>
      <c r="B25" s="152" t="s">
        <v>202</v>
      </c>
      <c r="C25" s="162" t="s">
        <v>190</v>
      </c>
      <c r="D25" s="237"/>
    </row>
    <row r="26" spans="1:4" ht="30" x14ac:dyDescent="0.2">
      <c r="A26" s="153" t="s">
        <v>229</v>
      </c>
      <c r="B26" s="156" t="s">
        <v>203</v>
      </c>
      <c r="C26" s="162" t="s">
        <v>190</v>
      </c>
      <c r="D26" s="237"/>
    </row>
    <row r="27" spans="1:4" ht="30" x14ac:dyDescent="0.2">
      <c r="A27" s="153" t="s">
        <v>230</v>
      </c>
      <c r="B27" s="156" t="s">
        <v>204</v>
      </c>
      <c r="C27" s="162" t="s">
        <v>190</v>
      </c>
      <c r="D27" s="237"/>
    </row>
    <row r="28" spans="1:4" ht="15" x14ac:dyDescent="0.2">
      <c r="A28" s="153" t="s">
        <v>231</v>
      </c>
      <c r="B28" s="156" t="s">
        <v>205</v>
      </c>
      <c r="C28" s="162" t="s">
        <v>190</v>
      </c>
      <c r="D28" s="237"/>
    </row>
    <row r="29" spans="1:4" ht="15" x14ac:dyDescent="0.2">
      <c r="A29" s="153" t="s">
        <v>232</v>
      </c>
      <c r="B29" s="156" t="s">
        <v>206</v>
      </c>
      <c r="C29" s="162" t="s">
        <v>190</v>
      </c>
      <c r="D29" s="237"/>
    </row>
    <row r="30" spans="1:4" ht="15" x14ac:dyDescent="0.2">
      <c r="A30" s="159" t="s">
        <v>233</v>
      </c>
      <c r="B30" s="156" t="s">
        <v>207</v>
      </c>
      <c r="C30" s="162" t="s">
        <v>190</v>
      </c>
      <c r="D30" s="237"/>
    </row>
    <row r="31" spans="1:4" ht="15" x14ac:dyDescent="0.2">
      <c r="A31" s="159" t="s">
        <v>234</v>
      </c>
      <c r="B31" s="156" t="s">
        <v>208</v>
      </c>
      <c r="C31" s="162" t="s">
        <v>190</v>
      </c>
      <c r="D31" s="237"/>
    </row>
    <row r="32" spans="1:4" ht="30" x14ac:dyDescent="0.2">
      <c r="A32" s="159" t="s">
        <v>235</v>
      </c>
      <c r="B32" s="156" t="s">
        <v>209</v>
      </c>
      <c r="C32" s="162" t="s">
        <v>190</v>
      </c>
      <c r="D32" s="237"/>
    </row>
    <row r="33" spans="1:5" ht="15" x14ac:dyDescent="0.2">
      <c r="A33" s="159" t="s">
        <v>236</v>
      </c>
      <c r="B33" s="156" t="s">
        <v>210</v>
      </c>
      <c r="C33" s="162" t="s">
        <v>190</v>
      </c>
      <c r="D33" s="237"/>
    </row>
    <row r="34" spans="1:5" ht="28.5" x14ac:dyDescent="0.2">
      <c r="A34" s="150" t="s">
        <v>149</v>
      </c>
      <c r="B34" s="160" t="s">
        <v>211</v>
      </c>
      <c r="C34" s="162" t="s">
        <v>190</v>
      </c>
      <c r="D34" s="237"/>
    </row>
    <row r="35" spans="1:5" ht="15" x14ac:dyDescent="0.2">
      <c r="A35" s="150" t="s">
        <v>154</v>
      </c>
      <c r="B35" s="160" t="s">
        <v>36</v>
      </c>
      <c r="C35" s="162" t="s">
        <v>190</v>
      </c>
      <c r="D35" s="237"/>
    </row>
    <row r="36" spans="1:5" ht="15" x14ac:dyDescent="0.2">
      <c r="A36" s="150" t="s">
        <v>156</v>
      </c>
      <c r="B36" s="160" t="s">
        <v>212</v>
      </c>
      <c r="C36" s="162" t="s">
        <v>190</v>
      </c>
      <c r="D36" s="237"/>
    </row>
    <row r="37" spans="1:5" x14ac:dyDescent="0.2">
      <c r="A37" s="256"/>
      <c r="B37" s="256"/>
      <c r="C37" s="256"/>
      <c r="D37" s="237"/>
    </row>
    <row r="38" spans="1:5" x14ac:dyDescent="0.2">
      <c r="A38" s="237"/>
      <c r="B38" s="237"/>
      <c r="C38" s="237"/>
      <c r="D38" s="237"/>
    </row>
    <row r="39" spans="1:5" x14ac:dyDescent="0.2">
      <c r="A39" s="249" t="s">
        <v>213</v>
      </c>
      <c r="B39" s="249"/>
      <c r="C39" s="249"/>
      <c r="D39" s="237"/>
    </row>
    <row r="40" spans="1:5" ht="27" customHeight="1" x14ac:dyDescent="0.2">
      <c r="A40" s="250" t="s">
        <v>214</v>
      </c>
      <c r="B40" s="250"/>
      <c r="C40" s="250"/>
      <c r="D40" s="237"/>
    </row>
    <row r="41" spans="1:5" ht="15.75" x14ac:dyDescent="0.25">
      <c r="A41" s="147"/>
    </row>
    <row r="42" spans="1:5" ht="15.75" x14ac:dyDescent="0.25">
      <c r="A42" s="148"/>
    </row>
    <row r="43" spans="1:5" ht="16.5" customHeight="1" x14ac:dyDescent="0.2">
      <c r="A43" s="257" t="s">
        <v>111</v>
      </c>
      <c r="B43" s="257"/>
      <c r="C43" s="257"/>
      <c r="D43" s="131"/>
      <c r="E43" s="131"/>
    </row>
    <row r="44" spans="1:5" ht="18.75" customHeight="1" x14ac:dyDescent="0.2">
      <c r="A44" s="257" t="s">
        <v>176</v>
      </c>
      <c r="B44" s="257"/>
      <c r="C44" s="257"/>
      <c r="D44" s="131"/>
      <c r="E44" s="131"/>
    </row>
    <row r="45" spans="1:5" ht="29.25" customHeight="1" x14ac:dyDescent="0.2">
      <c r="A45" s="237" t="s">
        <v>177</v>
      </c>
      <c r="B45" s="237"/>
      <c r="C45" s="237"/>
      <c r="D45" s="237"/>
      <c r="E45" s="238"/>
    </row>
    <row r="46" spans="1:5" ht="15.75" customHeight="1" x14ac:dyDescent="0.2">
      <c r="A46" s="237" t="s">
        <v>178</v>
      </c>
      <c r="B46" s="237"/>
      <c r="C46" s="237"/>
      <c r="D46" s="237"/>
      <c r="E46" s="238"/>
    </row>
    <row r="47" spans="1:5" ht="16.5" customHeight="1" x14ac:dyDescent="0.2">
      <c r="A47" s="237" t="s">
        <v>179</v>
      </c>
      <c r="B47" s="237"/>
      <c r="C47" s="237"/>
      <c r="D47" s="237"/>
      <c r="E47" s="238"/>
    </row>
  </sheetData>
  <mergeCells count="19">
    <mergeCell ref="B3:C3"/>
    <mergeCell ref="A43:C43"/>
    <mergeCell ref="A44:C44"/>
    <mergeCell ref="A37:C37"/>
    <mergeCell ref="A38:C38"/>
    <mergeCell ref="A45:C45"/>
    <mergeCell ref="A46:C46"/>
    <mergeCell ref="A47:C47"/>
    <mergeCell ref="D45:D47"/>
    <mergeCell ref="E45:E47"/>
    <mergeCell ref="A39:C39"/>
    <mergeCell ref="A40:C40"/>
    <mergeCell ref="D5:D40"/>
    <mergeCell ref="A19:A20"/>
    <mergeCell ref="C19:C20"/>
    <mergeCell ref="A5:C5"/>
    <mergeCell ref="A6:C6"/>
    <mergeCell ref="A7:C7"/>
    <mergeCell ref="A8:C8"/>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Расчет цены</vt:lpstr>
      <vt:lpstr>СырьеМатериалы</vt:lpstr>
      <vt:lpstr>КомплектующиеИзделия</vt:lpstr>
      <vt:lpstr>работы стор. организаций</vt:lpstr>
      <vt:lpstr>Другие обоснованные мат. расход</vt:lpstr>
      <vt:lpstr>Спецоборудования</vt:lpstr>
      <vt:lpstr>ФОТ ос. работников</vt:lpstr>
      <vt:lpstr>ФОТ подряда</vt:lpstr>
      <vt:lpstr>Командировки</vt:lpstr>
      <vt:lpstr>ПЭП</vt:lpstr>
      <vt:lpstr>Накладные расходы</vt:lpstr>
      <vt:lpstr>Спецоборудования!Область_печати</vt:lpstr>
    </vt:vector>
  </TitlesOfParts>
  <Company>PKF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Nkarelina</dc:creator>
  <cp:lastModifiedBy>Юлия Дунио</cp:lastModifiedBy>
  <cp:lastPrinted>2014-08-04T05:15:54Z</cp:lastPrinted>
  <dcterms:created xsi:type="dcterms:W3CDTF">2006-09-05T09:58:58Z</dcterms:created>
  <dcterms:modified xsi:type="dcterms:W3CDTF">2014-08-04T05:15:57Z</dcterms:modified>
</cp:coreProperties>
</file>